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5a470db7eca46c1/CREF - MA/2026/02 - PROCESSOS/01 - PREGÃO/01 - Reforma Salas/"/>
    </mc:Choice>
  </mc:AlternateContent>
  <xr:revisionPtr revIDLastSave="20" documentId="13_ncr:1_{C550F821-1BD4-4CBC-995D-80004CF5020F}" xr6:coauthVersionLast="47" xr6:coauthVersionMax="47" xr10:uidLastSave="{4A67B196-865B-4C28-92B6-F94CD78FA302}"/>
  <bookViews>
    <workbookView xWindow="-120" yWindow="-120" windowWidth="29040" windowHeight="15720" tabRatio="593" firstSheet="2" activeTab="8" xr2:uid="{EEE33B28-C6D9-4230-B5A9-B3D276AB0ECB}"/>
  </bookViews>
  <sheets>
    <sheet name="RESUMO" sheetId="35" r:id="rId1"/>
    <sheet name="SINTÉTICO" sheetId="33" r:id="rId2"/>
    <sheet name="MEMÓRIA DE CÁLCULO" sheetId="26" r:id="rId3"/>
    <sheet name="CCU - PRÓPRIAS" sheetId="34" r:id="rId4"/>
    <sheet name="COTAÇÕES" sheetId="37" r:id="rId5"/>
    <sheet name="BDI GERAL" sheetId="9" r:id="rId6"/>
    <sheet name="ENCARGOS SOCIAIS" sheetId="10" r:id="rId7"/>
    <sheet name="CURVA ABC" sheetId="14" r:id="rId8"/>
    <sheet name="CRONOGRAMA" sheetId="18" r:id="rId9"/>
  </sheets>
  <definedNames>
    <definedName name="_xlnm._FilterDatabase" localSheetId="3" hidden="1">'CCU - PRÓPRIAS'!$B$7:$H$304</definedName>
    <definedName name="_xlnm._FilterDatabase" localSheetId="8" hidden="1">CRONOGRAMA!$B$6:$G$22</definedName>
    <definedName name="_xlnm._FilterDatabase" localSheetId="7" hidden="1">'CURVA ABC'!$B$6:$J$127</definedName>
    <definedName name="_xlnm._FilterDatabase" localSheetId="2" hidden="1">'MEMÓRIA DE CÁLCULO'!$B$7:$O$499</definedName>
    <definedName name="_xlnm._FilterDatabase" localSheetId="1" hidden="1">SINTÉTICO!$B$7:$K$278</definedName>
    <definedName name="_xlnm.Print_Area" localSheetId="5">'BDI GERAL'!$B$2:$E$32</definedName>
    <definedName name="_xlnm.Print_Area" localSheetId="3">'CCU - PRÓPRIAS'!$B$2:$H$304</definedName>
    <definedName name="_xlnm.Print_Area" localSheetId="4">COTAÇÕES!$B$2:$F$41</definedName>
    <definedName name="_xlnm.Print_Area" localSheetId="8">CRONOGRAMA!$B$2:$G$22</definedName>
    <definedName name="_xlnm.Print_Area" localSheetId="7">'CURVA ABC'!$B$2:$J$127</definedName>
    <definedName name="_xlnm.Print_Area" localSheetId="6">'ENCARGOS SOCIAIS'!$B$2:$E$42</definedName>
    <definedName name="_xlnm.Print_Area" localSheetId="2">'MEMÓRIA DE CÁLCULO'!$B$2:$O$286</definedName>
    <definedName name="_xlnm.Print_Area" localSheetId="0">RESUMO!$B$2:$E$14</definedName>
    <definedName name="_xlnm.Print_Area" localSheetId="1">SINTÉTICO!$B$2:$K$276</definedName>
    <definedName name="_xlnm.Print_Titles" localSheetId="3">'CCU - PRÓPRIAS'!$2:$6</definedName>
    <definedName name="_xlnm.Print_Titles" localSheetId="4">COTAÇÕES!$2:$9</definedName>
    <definedName name="_xlnm.Print_Titles" localSheetId="8">CRONOGRAMA!$2:$6</definedName>
    <definedName name="_xlnm.Print_Titles" localSheetId="7">'CURVA ABC'!$2:$6</definedName>
    <definedName name="_xlnm.Print_Titles" localSheetId="2">'MEMÓRIA DE CÁLCULO'!$2:$7</definedName>
    <definedName name="_xlnm.Print_Titles" localSheetId="1">SINTÉTICO!$2:$7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4" l="1"/>
  <c r="L9" i="14"/>
  <c r="L10" i="14"/>
  <c r="L11" i="14"/>
  <c r="L12" i="14"/>
  <c r="L7" i="14"/>
  <c r="F13" i="34"/>
  <c r="F14" i="34"/>
  <c r="H8" i="14"/>
  <c r="H9" i="14"/>
  <c r="H10" i="14"/>
  <c r="H11" i="14"/>
  <c r="H12" i="14"/>
  <c r="H13" i="14"/>
  <c r="H19" i="14"/>
  <c r="H14" i="14"/>
  <c r="H15" i="14"/>
  <c r="H16" i="14"/>
  <c r="H22" i="14"/>
  <c r="H17" i="14"/>
  <c r="H18" i="14"/>
  <c r="H20" i="14"/>
  <c r="H21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93" i="14"/>
  <c r="H87" i="14"/>
  <c r="H88" i="14"/>
  <c r="H89" i="14"/>
  <c r="H90" i="14"/>
  <c r="H91" i="14"/>
  <c r="H92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7" i="14"/>
  <c r="N283" i="26" l="1"/>
  <c r="N282" i="26"/>
  <c r="H292" i="34"/>
  <c r="H294" i="34"/>
  <c r="H293" i="34"/>
  <c r="H288" i="34"/>
  <c r="H287" i="34" s="1"/>
  <c r="H271" i="33" s="1"/>
  <c r="H291" i="34" l="1"/>
  <c r="H272" i="33" s="1"/>
  <c r="D32" i="37" l="1"/>
  <c r="C32" i="37"/>
  <c r="B32" i="37"/>
  <c r="F29" i="37" s="1"/>
  <c r="D24" i="37"/>
  <c r="F21" i="37" s="1"/>
  <c r="C24" i="37"/>
  <c r="B24" i="37"/>
  <c r="K234" i="26"/>
  <c r="K239" i="26"/>
  <c r="E247" i="26"/>
  <c r="E246" i="26"/>
  <c r="F260" i="26"/>
  <c r="F259" i="26"/>
  <c r="K281" i="26"/>
  <c r="F193" i="26"/>
  <c r="F181" i="26"/>
  <c r="F180" i="26"/>
  <c r="E164" i="26"/>
  <c r="E163" i="26"/>
  <c r="E154" i="26"/>
  <c r="K154" i="26" s="1"/>
  <c r="E155" i="26"/>
  <c r="K155" i="26" s="1"/>
  <c r="E153" i="26"/>
  <c r="K153" i="26" s="1"/>
  <c r="K152" i="26"/>
  <c r="K150" i="26"/>
  <c r="K143" i="26"/>
  <c r="K142" i="26"/>
  <c r="L130" i="26"/>
  <c r="K131" i="26"/>
  <c r="L131" i="26" s="1"/>
  <c r="K129" i="26"/>
  <c r="E120" i="26"/>
  <c r="E121" i="26" s="1"/>
  <c r="E122" i="26" s="1"/>
  <c r="E123" i="26" s="1"/>
  <c r="E124" i="26" s="1"/>
  <c r="E125" i="26" s="1"/>
  <c r="K112" i="26"/>
  <c r="K108" i="26"/>
  <c r="F91" i="26"/>
  <c r="F71" i="26"/>
  <c r="F70" i="26"/>
  <c r="E50" i="26"/>
  <c r="E49" i="26"/>
  <c r="E40" i="26"/>
  <c r="K40" i="26" s="1"/>
  <c r="E41" i="26"/>
  <c r="K41" i="26" s="1"/>
  <c r="E39" i="26"/>
  <c r="K39" i="26" s="1"/>
  <c r="K38" i="26"/>
  <c r="K36" i="26"/>
  <c r="K33" i="26"/>
  <c r="K32" i="26"/>
  <c r="K30" i="26"/>
  <c r="K16" i="26"/>
  <c r="K13" i="26"/>
  <c r="L16" i="26" s="1"/>
  <c r="K9" i="26"/>
  <c r="N260" i="26"/>
  <c r="N259" i="26"/>
  <c r="N247" i="26"/>
  <c r="N246" i="26"/>
  <c r="N239" i="26"/>
  <c r="N238" i="26"/>
  <c r="N236" i="26"/>
  <c r="N234" i="26"/>
  <c r="K280" i="26" s="1"/>
  <c r="N193" i="26"/>
  <c r="N181" i="26"/>
  <c r="N180" i="26"/>
  <c r="N164" i="26"/>
  <c r="N163" i="26"/>
  <c r="N153" i="26"/>
  <c r="N152" i="26"/>
  <c r="N150" i="26"/>
  <c r="N148" i="26"/>
  <c r="K279" i="26" s="1"/>
  <c r="N144" i="26"/>
  <c r="N142" i="26"/>
  <c r="N129" i="26"/>
  <c r="N130" i="26" s="1"/>
  <c r="L132" i="26" s="1"/>
  <c r="N132" i="26" s="1"/>
  <c r="N112" i="26"/>
  <c r="N108" i="26"/>
  <c r="N91" i="26"/>
  <c r="N71" i="26"/>
  <c r="N70" i="26"/>
  <c r="N50" i="26"/>
  <c r="N49" i="26"/>
  <c r="N39" i="26"/>
  <c r="N38" i="26"/>
  <c r="N36" i="26"/>
  <c r="N34" i="26"/>
  <c r="K34" i="26" s="1"/>
  <c r="N30" i="26"/>
  <c r="N15" i="26"/>
  <c r="N13" i="26"/>
  <c r="B104" i="34"/>
  <c r="F37" i="37"/>
  <c r="F36" i="37"/>
  <c r="B18" i="37"/>
  <c r="B26" i="37" s="1"/>
  <c r="B34" i="37" s="1"/>
  <c r="B124" i="34" s="1"/>
  <c r="F13" i="37"/>
  <c r="F12" i="37"/>
  <c r="H123" i="34"/>
  <c r="H122" i="34"/>
  <c r="H103" i="34"/>
  <c r="H102" i="34"/>
  <c r="H117" i="34"/>
  <c r="H116" i="34"/>
  <c r="H115" i="34"/>
  <c r="H109" i="34"/>
  <c r="H108" i="34"/>
  <c r="H110" i="34"/>
  <c r="H197" i="34"/>
  <c r="H196" i="34"/>
  <c r="H192" i="34"/>
  <c r="H191" i="34"/>
  <c r="H190" i="34"/>
  <c r="H75" i="34"/>
  <c r="H74" i="34"/>
  <c r="H73" i="34"/>
  <c r="H72" i="34"/>
  <c r="H71" i="34"/>
  <c r="H70" i="34"/>
  <c r="H84" i="34"/>
  <c r="H82" i="34"/>
  <c r="H81" i="34"/>
  <c r="H241" i="34"/>
  <c r="H240" i="34"/>
  <c r="H239" i="34"/>
  <c r="G108" i="33"/>
  <c r="G104" i="33"/>
  <c r="G252" i="33"/>
  <c r="G251" i="33"/>
  <c r="G172" i="33"/>
  <c r="G173" i="33"/>
  <c r="G67" i="33"/>
  <c r="B111" i="34" l="1"/>
  <c r="B118" i="34"/>
  <c r="F28" i="37"/>
  <c r="F30" i="37" s="1"/>
  <c r="F31" i="37" s="1"/>
  <c r="F32" i="37" s="1"/>
  <c r="K278" i="26"/>
  <c r="F38" i="37"/>
  <c r="F39" i="37" s="1"/>
  <c r="F40" i="37" s="1"/>
  <c r="G124" i="34" s="1"/>
  <c r="H124" i="34" s="1"/>
  <c r="H121" i="34" s="1"/>
  <c r="F20" i="37"/>
  <c r="N16" i="26"/>
  <c r="L19" i="26" s="1"/>
  <c r="N19" i="26" s="1"/>
  <c r="N278" i="26"/>
  <c r="F14" i="37"/>
  <c r="F15" i="37" s="1"/>
  <c r="F16" i="37" s="1"/>
  <c r="G104" i="34" s="1"/>
  <c r="H104" i="34" s="1"/>
  <c r="H101" i="34" s="1"/>
  <c r="H195" i="34"/>
  <c r="H189" i="34"/>
  <c r="H69" i="34"/>
  <c r="H238" i="34"/>
  <c r="H107" i="33" s="1"/>
  <c r="G118" i="34" l="1"/>
  <c r="H118" i="34" s="1"/>
  <c r="H114" i="34" s="1"/>
  <c r="H176" i="33" s="1"/>
  <c r="F22" i="37"/>
  <c r="F23" i="37" s="1"/>
  <c r="F24" i="37" s="1"/>
  <c r="G111" i="34" s="1"/>
  <c r="H111" i="34" s="1"/>
  <c r="H107" i="34" s="1"/>
  <c r="H174" i="33"/>
  <c r="H68" i="33"/>
  <c r="H255" i="33"/>
  <c r="H177" i="33"/>
  <c r="H71" i="33"/>
  <c r="H187" i="33"/>
  <c r="H260" i="33"/>
  <c r="H89" i="33"/>
  <c r="H88" i="33"/>
  <c r="H259" i="33"/>
  <c r="H186" i="33"/>
  <c r="H175" i="33" l="1"/>
  <c r="H69" i="33"/>
  <c r="H253" i="33"/>
  <c r="H70" i="33"/>
  <c r="H254" i="33"/>
  <c r="H284" i="34"/>
  <c r="H283" i="34"/>
  <c r="H282" i="34"/>
  <c r="H278" i="34"/>
  <c r="H277" i="34"/>
  <c r="H276" i="34"/>
  <c r="H275" i="34"/>
  <c r="H274" i="34"/>
  <c r="H273" i="34"/>
  <c r="H272" i="34"/>
  <c r="H271" i="34"/>
  <c r="H267" i="34"/>
  <c r="H266" i="34"/>
  <c r="H265" i="34"/>
  <c r="H261" i="34"/>
  <c r="H260" i="34"/>
  <c r="H259" i="34"/>
  <c r="H281" i="34" l="1"/>
  <c r="H270" i="34"/>
  <c r="H264" i="34"/>
  <c r="H258" i="34"/>
  <c r="H118" i="33" l="1"/>
  <c r="H212" i="33"/>
  <c r="H265" i="33"/>
  <c r="H119" i="33"/>
  <c r="H213" i="33"/>
  <c r="H266" i="33"/>
  <c r="H120" i="33"/>
  <c r="H267" i="33"/>
  <c r="H214" i="33"/>
  <c r="H121" i="33"/>
  <c r="H268" i="33"/>
  <c r="H215" i="33"/>
  <c r="H184" i="34" l="1"/>
  <c r="H227" i="34"/>
  <c r="H228" i="34"/>
  <c r="H229" i="34"/>
  <c r="H226" i="34"/>
  <c r="H225" i="34"/>
  <c r="H224" i="34"/>
  <c r="H223" i="34"/>
  <c r="H255" i="34"/>
  <c r="H254" i="34"/>
  <c r="H253" i="34"/>
  <c r="H252" i="34"/>
  <c r="H235" i="34"/>
  <c r="H234" i="34"/>
  <c r="H233" i="34"/>
  <c r="H248" i="34"/>
  <c r="H247" i="34"/>
  <c r="H246" i="34"/>
  <c r="H245" i="34"/>
  <c r="H219" i="34"/>
  <c r="H218" i="34"/>
  <c r="H217" i="34"/>
  <c r="H213" i="34"/>
  <c r="H212" i="34"/>
  <c r="H208" i="34"/>
  <c r="H207" i="34" s="1"/>
  <c r="H102" i="33" s="1"/>
  <c r="H204" i="34"/>
  <c r="H203" i="34"/>
  <c r="H202" i="34"/>
  <c r="H201" i="34"/>
  <c r="H232" i="34" l="1"/>
  <c r="H106" i="33" s="1"/>
  <c r="H222" i="34"/>
  <c r="H105" i="33" s="1"/>
  <c r="H211" i="34"/>
  <c r="H103" i="33" s="1"/>
  <c r="H251" i="34"/>
  <c r="H110" i="33" s="1"/>
  <c r="H244" i="34"/>
  <c r="H108" i="33" s="1"/>
  <c r="H216" i="34"/>
  <c r="H104" i="33" s="1"/>
  <c r="H200" i="34"/>
  <c r="H101" i="33" s="1"/>
  <c r="H51" i="34" l="1"/>
  <c r="H50" i="34"/>
  <c r="H48" i="34"/>
  <c r="H47" i="34"/>
  <c r="H49" i="34"/>
  <c r="G138" i="33"/>
  <c r="G137" i="33"/>
  <c r="G125" i="33"/>
  <c r="G126" i="33" s="1"/>
  <c r="G127" i="33" s="1"/>
  <c r="G28" i="33"/>
  <c r="F37" i="34"/>
  <c r="H37" i="34" s="1"/>
  <c r="F36" i="34"/>
  <c r="H36" i="34" s="1"/>
  <c r="H38" i="34"/>
  <c r="H39" i="34"/>
  <c r="G15" i="33"/>
  <c r="H19" i="34"/>
  <c r="H18" i="34"/>
  <c r="H23" i="34"/>
  <c r="H22" i="34" s="1"/>
  <c r="H17" i="33" s="1"/>
  <c r="H46" i="34" l="1"/>
  <c r="H138" i="33" s="1"/>
  <c r="H35" i="34"/>
  <c r="H17" i="34"/>
  <c r="H127" i="33"/>
  <c r="H15" i="33" l="1"/>
  <c r="H125" i="33"/>
  <c r="H137" i="33"/>
  <c r="H28" i="33"/>
  <c r="G34" i="33"/>
  <c r="G144" i="33"/>
  <c r="G228" i="33"/>
  <c r="G231" i="33"/>
  <c r="G147" i="33"/>
  <c r="H43" i="34"/>
  <c r="H42" i="34" s="1"/>
  <c r="H134" i="33" s="1"/>
  <c r="G37" i="33"/>
  <c r="F30" i="34"/>
  <c r="H30" i="34" s="1"/>
  <c r="F29" i="34"/>
  <c r="H29" i="34" s="1"/>
  <c r="H32" i="34"/>
  <c r="H31" i="34"/>
  <c r="H28" i="34"/>
  <c r="H27" i="34"/>
  <c r="H57" i="34"/>
  <c r="H56" i="34"/>
  <c r="H58" i="34"/>
  <c r="H55" i="34"/>
  <c r="G36" i="33"/>
  <c r="H14" i="34"/>
  <c r="H13" i="34"/>
  <c r="G13" i="33"/>
  <c r="B12" i="34"/>
  <c r="B17" i="34" s="1"/>
  <c r="D125" i="33" s="1"/>
  <c r="G185" i="33"/>
  <c r="G87" i="33"/>
  <c r="H186" i="34"/>
  <c r="H185" i="34"/>
  <c r="H183" i="34"/>
  <c r="H182" i="34"/>
  <c r="H178" i="34"/>
  <c r="H177" i="34"/>
  <c r="H176" i="34"/>
  <c r="H175" i="34"/>
  <c r="H171" i="34"/>
  <c r="H170" i="34"/>
  <c r="H169" i="34"/>
  <c r="H165" i="34"/>
  <c r="H164" i="34"/>
  <c r="H160" i="34"/>
  <c r="H159" i="34"/>
  <c r="H158" i="34"/>
  <c r="H154" i="34"/>
  <c r="H153" i="34"/>
  <c r="H152" i="34"/>
  <c r="H148" i="34"/>
  <c r="H147" i="34"/>
  <c r="H146" i="34"/>
  <c r="H142" i="34"/>
  <c r="H141" i="34"/>
  <c r="H140" i="34"/>
  <c r="H136" i="34"/>
  <c r="H135" i="34"/>
  <c r="H131" i="34"/>
  <c r="H130" i="34"/>
  <c r="H129" i="34"/>
  <c r="H128" i="34"/>
  <c r="D15" i="33" l="1"/>
  <c r="B22" i="34"/>
  <c r="D127" i="33" s="1"/>
  <c r="G16" i="33"/>
  <c r="H26" i="34"/>
  <c r="H25" i="33" s="1"/>
  <c r="D124" i="33"/>
  <c r="H54" i="34"/>
  <c r="D13" i="33"/>
  <c r="H12" i="34"/>
  <c r="H134" i="34"/>
  <c r="H74" i="33" s="1"/>
  <c r="H139" i="34"/>
  <c r="H75" i="33" s="1"/>
  <c r="H181" i="34"/>
  <c r="H86" i="33" s="1"/>
  <c r="H174" i="34"/>
  <c r="H168" i="34"/>
  <c r="H81" i="33" s="1"/>
  <c r="H163" i="34"/>
  <c r="H80" i="33" s="1"/>
  <c r="H157" i="34"/>
  <c r="H79" i="33" s="1"/>
  <c r="H151" i="34"/>
  <c r="H78" i="33" s="1"/>
  <c r="H145" i="34"/>
  <c r="H77" i="33" s="1"/>
  <c r="H127" i="34"/>
  <c r="H73" i="33" s="1"/>
  <c r="G17" i="33" l="1"/>
  <c r="D17" i="33"/>
  <c r="B26" i="34"/>
  <c r="B35" i="34" s="1"/>
  <c r="H228" i="33"/>
  <c r="H144" i="33"/>
  <c r="H34" i="33"/>
  <c r="H13" i="33"/>
  <c r="H124" i="33"/>
  <c r="H82" i="33"/>
  <c r="H179" i="33"/>
  <c r="G239" i="33"/>
  <c r="G238" i="33"/>
  <c r="G155" i="33"/>
  <c r="G156" i="33"/>
  <c r="G46" i="33"/>
  <c r="G45" i="33"/>
  <c r="G66" i="33"/>
  <c r="H98" i="34"/>
  <c r="H97" i="34"/>
  <c r="H96" i="34"/>
  <c r="H95" i="34"/>
  <c r="H91" i="34"/>
  <c r="H90" i="34"/>
  <c r="H89" i="34"/>
  <c r="H88" i="34"/>
  <c r="H83" i="34"/>
  <c r="H80" i="34"/>
  <c r="H79" i="34"/>
  <c r="H63" i="34"/>
  <c r="H64" i="34"/>
  <c r="H65" i="34"/>
  <c r="G226" i="33"/>
  <c r="G142" i="33"/>
  <c r="G32" i="33"/>
  <c r="H78" i="34" l="1"/>
  <c r="D25" i="33"/>
  <c r="B42" i="34"/>
  <c r="D28" i="33"/>
  <c r="D137" i="33"/>
  <c r="G270" i="33"/>
  <c r="H94" i="34"/>
  <c r="H87" i="34"/>
  <c r="B46" i="34" l="1"/>
  <c r="D134" i="33"/>
  <c r="H64" i="33"/>
  <c r="H170" i="33"/>
  <c r="H249" i="33"/>
  <c r="H57" i="33"/>
  <c r="H164" i="33"/>
  <c r="H244" i="33"/>
  <c r="H58" i="33"/>
  <c r="H165" i="33"/>
  <c r="H245" i="33"/>
  <c r="H56" i="33"/>
  <c r="H243" i="33"/>
  <c r="H163" i="33"/>
  <c r="G230" i="33"/>
  <c r="G146" i="33"/>
  <c r="B54" i="34" l="1"/>
  <c r="D138" i="33"/>
  <c r="D228" i="33" l="1"/>
  <c r="B61" i="34"/>
  <c r="D144" i="33"/>
  <c r="D34" i="33"/>
  <c r="D10" i="33" l="1"/>
  <c r="C12" i="35" l="1"/>
  <c r="C15" i="18" s="1"/>
  <c r="B12" i="35"/>
  <c r="B15" i="18" s="1"/>
  <c r="H298" i="34"/>
  <c r="E41" i="10"/>
  <c r="D41" i="10"/>
  <c r="E37" i="10"/>
  <c r="D37" i="10"/>
  <c r="E30" i="10"/>
  <c r="D30" i="10"/>
  <c r="E18" i="10"/>
  <c r="D18" i="10"/>
  <c r="D42" i="10" l="1"/>
  <c r="E42" i="10"/>
  <c r="H297" i="34"/>
  <c r="H273" i="33" s="1"/>
  <c r="H303" i="34" l="1"/>
  <c r="H302" i="34"/>
  <c r="H9" i="34"/>
  <c r="H8" i="34" l="1"/>
  <c r="H10" i="33" s="1"/>
  <c r="C10" i="35" l="1"/>
  <c r="B10" i="35"/>
  <c r="I7" i="14" l="1"/>
  <c r="E17" i="9" l="1"/>
  <c r="E22" i="9" s="1"/>
  <c r="H66" i="34"/>
  <c r="H62" i="34"/>
  <c r="I271" i="33" l="1"/>
  <c r="J271" i="33" s="1"/>
  <c r="I272" i="33"/>
  <c r="J272" i="33" s="1"/>
  <c r="I252" i="33"/>
  <c r="J252" i="33" s="1"/>
  <c r="I67" i="33"/>
  <c r="J67" i="33" s="1"/>
  <c r="I173" i="33"/>
  <c r="J173" i="33" s="1"/>
  <c r="I258" i="33"/>
  <c r="J258" i="33" s="1"/>
  <c r="I107" i="33"/>
  <c r="J107" i="33" s="1"/>
  <c r="I187" i="33"/>
  <c r="J187" i="33" s="1"/>
  <c r="I112" i="33"/>
  <c r="J112" i="33" s="1"/>
  <c r="I262" i="33"/>
  <c r="J262" i="33" s="1"/>
  <c r="I116" i="33"/>
  <c r="J116" i="33" s="1"/>
  <c r="I88" i="33"/>
  <c r="J88" i="33" s="1"/>
  <c r="I255" i="33"/>
  <c r="J255" i="33" s="1"/>
  <c r="I211" i="33"/>
  <c r="J211" i="33" s="1"/>
  <c r="I117" i="33"/>
  <c r="J117" i="33" s="1"/>
  <c r="I174" i="33"/>
  <c r="J174" i="33" s="1"/>
  <c r="I68" i="33"/>
  <c r="J68" i="33" s="1"/>
  <c r="I208" i="33"/>
  <c r="J208" i="33" s="1"/>
  <c r="I260" i="33"/>
  <c r="J260" i="33" s="1"/>
  <c r="I210" i="33"/>
  <c r="J210" i="33" s="1"/>
  <c r="I113" i="33"/>
  <c r="J113" i="33" s="1"/>
  <c r="I115" i="33"/>
  <c r="J115" i="33" s="1"/>
  <c r="I89" i="33"/>
  <c r="J89" i="33" s="1"/>
  <c r="I177" i="33"/>
  <c r="J177" i="33" s="1"/>
  <c r="I209" i="33"/>
  <c r="J209" i="33" s="1"/>
  <c r="I186" i="33"/>
  <c r="J186" i="33" s="1"/>
  <c r="I176" i="33"/>
  <c r="J176" i="33" s="1"/>
  <c r="I207" i="33"/>
  <c r="J207" i="33" s="1"/>
  <c r="I69" i="33"/>
  <c r="J69" i="33" s="1"/>
  <c r="I264" i="33"/>
  <c r="J264" i="33" s="1"/>
  <c r="I259" i="33"/>
  <c r="I71" i="33"/>
  <c r="J71" i="33" s="1"/>
  <c r="I263" i="33"/>
  <c r="J263" i="33" s="1"/>
  <c r="I114" i="33"/>
  <c r="J114" i="33" s="1"/>
  <c r="I254" i="33"/>
  <c r="J254" i="33" s="1"/>
  <c r="I70" i="33"/>
  <c r="J70" i="33" s="1"/>
  <c r="I175" i="33"/>
  <c r="J175" i="33" s="1"/>
  <c r="I253" i="33"/>
  <c r="J253" i="33" s="1"/>
  <c r="I120" i="33"/>
  <c r="J120" i="33" s="1"/>
  <c r="I268" i="33"/>
  <c r="J268" i="33" s="1"/>
  <c r="I119" i="33"/>
  <c r="J119" i="33" s="1"/>
  <c r="I121" i="33"/>
  <c r="J121" i="33" s="1"/>
  <c r="I265" i="33"/>
  <c r="J265" i="33" s="1"/>
  <c r="I214" i="33"/>
  <c r="J214" i="33" s="1"/>
  <c r="I266" i="33"/>
  <c r="J266" i="33" s="1"/>
  <c r="I213" i="33"/>
  <c r="J213" i="33" s="1"/>
  <c r="I215" i="33"/>
  <c r="J215" i="33" s="1"/>
  <c r="I267" i="33"/>
  <c r="J267" i="33" s="1"/>
  <c r="I118" i="33"/>
  <c r="J118" i="33" s="1"/>
  <c r="I212" i="33"/>
  <c r="J212" i="33" s="1"/>
  <c r="I109" i="33"/>
  <c r="J109" i="33" s="1"/>
  <c r="I100" i="33"/>
  <c r="J100" i="33" s="1"/>
  <c r="I102" i="33"/>
  <c r="J102" i="33" s="1"/>
  <c r="I108" i="33"/>
  <c r="J108" i="33" s="1"/>
  <c r="I24" i="33"/>
  <c r="J24" i="33" s="1"/>
  <c r="I105" i="33"/>
  <c r="J105" i="33" s="1"/>
  <c r="I126" i="33"/>
  <c r="J126" i="33" s="1"/>
  <c r="I16" i="33"/>
  <c r="J16" i="33" s="1"/>
  <c r="I101" i="33"/>
  <c r="J101" i="33" s="1"/>
  <c r="I106" i="33"/>
  <c r="J106" i="33" s="1"/>
  <c r="I104" i="33"/>
  <c r="J104" i="33" s="1"/>
  <c r="I110" i="33"/>
  <c r="J110" i="33" s="1"/>
  <c r="I103" i="33"/>
  <c r="J103" i="33" s="1"/>
  <c r="I127" i="33"/>
  <c r="J127" i="33" s="1"/>
  <c r="I231" i="33"/>
  <c r="J231" i="33" s="1"/>
  <c r="I35" i="33"/>
  <c r="J35" i="33" s="1"/>
  <c r="I183" i="33"/>
  <c r="J183" i="33" s="1"/>
  <c r="I76" i="33"/>
  <c r="J76" i="33" s="1"/>
  <c r="I224" i="33"/>
  <c r="J224" i="33" s="1"/>
  <c r="I27" i="33"/>
  <c r="J27" i="33" s="1"/>
  <c r="I184" i="33"/>
  <c r="J184" i="33" s="1"/>
  <c r="I138" i="33"/>
  <c r="J138" i="33" s="1"/>
  <c r="I222" i="33"/>
  <c r="J222" i="33" s="1"/>
  <c r="I182" i="33"/>
  <c r="J182" i="33" s="1"/>
  <c r="I83" i="33"/>
  <c r="J83" i="33" s="1"/>
  <c r="I180" i="33"/>
  <c r="J180" i="33" s="1"/>
  <c r="I181" i="33"/>
  <c r="J181" i="33" s="1"/>
  <c r="I84" i="33"/>
  <c r="J84" i="33" s="1"/>
  <c r="I87" i="33"/>
  <c r="J87" i="33" s="1"/>
  <c r="I85" i="33"/>
  <c r="J85" i="33" s="1"/>
  <c r="I185" i="33"/>
  <c r="J185" i="33" s="1"/>
  <c r="I135" i="33"/>
  <c r="J135" i="33" s="1"/>
  <c r="I141" i="33"/>
  <c r="J141" i="33" s="1"/>
  <c r="I37" i="33"/>
  <c r="J37" i="33" s="1"/>
  <c r="I136" i="33"/>
  <c r="J136" i="33" s="1"/>
  <c r="I30" i="33"/>
  <c r="J30" i="33" s="1"/>
  <c r="I147" i="33"/>
  <c r="J147" i="33" s="1"/>
  <c r="I140" i="33"/>
  <c r="J140" i="33" s="1"/>
  <c r="I225" i="33"/>
  <c r="J225" i="33" s="1"/>
  <c r="I17" i="33"/>
  <c r="J17" i="33" s="1"/>
  <c r="I31" i="33"/>
  <c r="J31" i="33" s="1"/>
  <c r="I26" i="33"/>
  <c r="J26" i="33" s="1"/>
  <c r="I28" i="33"/>
  <c r="J28" i="33" s="1"/>
  <c r="I137" i="33"/>
  <c r="J137" i="33" s="1"/>
  <c r="I125" i="33"/>
  <c r="J125" i="33" s="1"/>
  <c r="I15" i="33"/>
  <c r="J15" i="33" s="1"/>
  <c r="I75" i="33"/>
  <c r="J75" i="33" s="1"/>
  <c r="I198" i="33"/>
  <c r="J198" i="33" s="1"/>
  <c r="I92" i="33"/>
  <c r="J92" i="33" s="1"/>
  <c r="I248" i="33"/>
  <c r="J248" i="33" s="1"/>
  <c r="I233" i="33"/>
  <c r="J233" i="33" s="1"/>
  <c r="I157" i="33"/>
  <c r="J157" i="33" s="1"/>
  <c r="I167" i="33"/>
  <c r="J167" i="33" s="1"/>
  <c r="I80" i="33"/>
  <c r="J80" i="33" s="1"/>
  <c r="I190" i="33"/>
  <c r="J190" i="33" s="1"/>
  <c r="I238" i="33"/>
  <c r="J238" i="33" s="1"/>
  <c r="I161" i="33"/>
  <c r="J161" i="33" s="1"/>
  <c r="I160" i="33"/>
  <c r="J160" i="33" s="1"/>
  <c r="I235" i="33"/>
  <c r="J235" i="33" s="1"/>
  <c r="I234" i="33"/>
  <c r="J234" i="33" s="1"/>
  <c r="I74" i="33"/>
  <c r="J74" i="33" s="1"/>
  <c r="I197" i="33"/>
  <c r="J197" i="33" s="1"/>
  <c r="I93" i="33"/>
  <c r="J93" i="33" s="1"/>
  <c r="I247" i="33"/>
  <c r="J247" i="33" s="1"/>
  <c r="I172" i="33"/>
  <c r="J172" i="33" s="1"/>
  <c r="I156" i="33"/>
  <c r="J156" i="33" s="1"/>
  <c r="I237" i="33"/>
  <c r="J237" i="33" s="1"/>
  <c r="I200" i="33"/>
  <c r="J200" i="33" s="1"/>
  <c r="I81" i="33"/>
  <c r="J81" i="33" s="1"/>
  <c r="I195" i="33"/>
  <c r="J195" i="33" s="1"/>
  <c r="I94" i="33"/>
  <c r="J94" i="33" s="1"/>
  <c r="I246" i="33"/>
  <c r="J246" i="33" s="1"/>
  <c r="I171" i="33"/>
  <c r="J171" i="33" s="1"/>
  <c r="I155" i="33"/>
  <c r="J155" i="33" s="1"/>
  <c r="I202" i="33"/>
  <c r="J202" i="33" s="1"/>
  <c r="I96" i="33"/>
  <c r="J96" i="33" s="1"/>
  <c r="I79" i="33"/>
  <c r="J79" i="33" s="1"/>
  <c r="I194" i="33"/>
  <c r="J194" i="33" s="1"/>
  <c r="I242" i="33"/>
  <c r="J242" i="33" s="1"/>
  <c r="I169" i="33"/>
  <c r="J169" i="33" s="1"/>
  <c r="I154" i="33"/>
  <c r="J154" i="33" s="1"/>
  <c r="I150" i="33"/>
  <c r="J150" i="33" s="1"/>
  <c r="I86" i="33"/>
  <c r="J86" i="33" s="1"/>
  <c r="I193" i="33"/>
  <c r="J193" i="33" s="1"/>
  <c r="I241" i="33"/>
  <c r="J241" i="33" s="1"/>
  <c r="I168" i="33"/>
  <c r="J168" i="33" s="1"/>
  <c r="I153" i="33"/>
  <c r="J153" i="33" s="1"/>
  <c r="I73" i="33"/>
  <c r="J73" i="33" s="1"/>
  <c r="I192" i="33"/>
  <c r="J192" i="33" s="1"/>
  <c r="I240" i="33"/>
  <c r="J240" i="33" s="1"/>
  <c r="I152" i="33"/>
  <c r="J152" i="33" s="1"/>
  <c r="I162" i="33"/>
  <c r="J162" i="33" s="1"/>
  <c r="I189" i="33"/>
  <c r="J189" i="33" s="1"/>
  <c r="I201" i="33"/>
  <c r="J201" i="33" s="1"/>
  <c r="I236" i="33"/>
  <c r="J236" i="33" s="1"/>
  <c r="I199" i="33"/>
  <c r="J199" i="33" s="1"/>
  <c r="I77" i="33"/>
  <c r="J77" i="33" s="1"/>
  <c r="I191" i="33"/>
  <c r="J191" i="33" s="1"/>
  <c r="I239" i="33"/>
  <c r="J239" i="33" s="1"/>
  <c r="I166" i="33"/>
  <c r="J166" i="33" s="1"/>
  <c r="I151" i="33"/>
  <c r="J151" i="33" s="1"/>
  <c r="I149" i="33"/>
  <c r="J149" i="33" s="1"/>
  <c r="I95" i="33"/>
  <c r="J95" i="33" s="1"/>
  <c r="I41" i="33"/>
  <c r="J41" i="33" s="1"/>
  <c r="I159" i="33"/>
  <c r="J159" i="33" s="1"/>
  <c r="I97" i="33"/>
  <c r="J97" i="33" s="1"/>
  <c r="I158" i="33"/>
  <c r="J158" i="33" s="1"/>
  <c r="I78" i="33"/>
  <c r="J78" i="33" s="1"/>
  <c r="I251" i="33"/>
  <c r="J251" i="33" s="1"/>
  <c r="I250" i="33"/>
  <c r="J250" i="33" s="1"/>
  <c r="I82" i="33"/>
  <c r="J82" i="33" s="1"/>
  <c r="I179" i="33"/>
  <c r="J179" i="33" s="1"/>
  <c r="I144" i="33"/>
  <c r="J144" i="33" s="1"/>
  <c r="I228" i="33"/>
  <c r="J228" i="33" s="1"/>
  <c r="I249" i="33"/>
  <c r="J249" i="33" s="1"/>
  <c r="I170" i="33"/>
  <c r="J170" i="33" s="1"/>
  <c r="I164" i="33"/>
  <c r="J164" i="33" s="1"/>
  <c r="I245" i="33"/>
  <c r="J245" i="33" s="1"/>
  <c r="I244" i="33"/>
  <c r="J244" i="33" s="1"/>
  <c r="I163" i="33"/>
  <c r="J163" i="33" s="1"/>
  <c r="I165" i="33"/>
  <c r="J165" i="33" s="1"/>
  <c r="I243" i="33"/>
  <c r="J243" i="33" s="1"/>
  <c r="I40" i="33"/>
  <c r="J40" i="33" s="1"/>
  <c r="I62" i="33"/>
  <c r="J62" i="33" s="1"/>
  <c r="I66" i="33"/>
  <c r="J66" i="33" s="1"/>
  <c r="I44" i="33"/>
  <c r="J44" i="33" s="1"/>
  <c r="I63" i="33"/>
  <c r="J63" i="33" s="1"/>
  <c r="I54" i="33"/>
  <c r="J54" i="33" s="1"/>
  <c r="I45" i="33"/>
  <c r="J45" i="33" s="1"/>
  <c r="I53" i="33"/>
  <c r="J53" i="33" s="1"/>
  <c r="I46" i="33"/>
  <c r="J46" i="33" s="1"/>
  <c r="I65" i="33"/>
  <c r="J65" i="33" s="1"/>
  <c r="I47" i="33"/>
  <c r="J47" i="33" s="1"/>
  <c r="I58" i="33"/>
  <c r="J58" i="33" s="1"/>
  <c r="I61" i="33"/>
  <c r="J61" i="33" s="1"/>
  <c r="I56" i="33"/>
  <c r="J56" i="33" s="1"/>
  <c r="I57" i="33"/>
  <c r="J57" i="33" s="1"/>
  <c r="I48" i="33"/>
  <c r="J48" i="33" s="1"/>
  <c r="I55" i="33"/>
  <c r="J55" i="33" s="1"/>
  <c r="I49" i="33"/>
  <c r="J49" i="33" s="1"/>
  <c r="I64" i="33"/>
  <c r="J64" i="33" s="1"/>
  <c r="I42" i="33"/>
  <c r="J42" i="33" s="1"/>
  <c r="I59" i="33"/>
  <c r="J59" i="33" s="1"/>
  <c r="I51" i="33"/>
  <c r="J51" i="33" s="1"/>
  <c r="I43" i="33"/>
  <c r="J43" i="33" s="1"/>
  <c r="I60" i="33"/>
  <c r="J60" i="33" s="1"/>
  <c r="I52" i="33"/>
  <c r="J52" i="33" s="1"/>
  <c r="I142" i="33"/>
  <c r="I32" i="33"/>
  <c r="I130" i="33"/>
  <c r="J130" i="33" s="1"/>
  <c r="I39" i="33"/>
  <c r="J39" i="33" s="1"/>
  <c r="I9" i="33"/>
  <c r="J9" i="33" s="1"/>
  <c r="I129" i="33"/>
  <c r="J129" i="33" s="1"/>
  <c r="I36" i="33"/>
  <c r="J36" i="33" s="1"/>
  <c r="I34" i="33"/>
  <c r="J34" i="33" s="1"/>
  <c r="I25" i="33"/>
  <c r="I20" i="33"/>
  <c r="J20" i="33" s="1"/>
  <c r="I13" i="33"/>
  <c r="J13" i="33" s="1"/>
  <c r="I132" i="33"/>
  <c r="J132" i="33" s="1"/>
  <c r="J131" i="33" s="1"/>
  <c r="I220" i="33"/>
  <c r="J220" i="33" s="1"/>
  <c r="I124" i="33"/>
  <c r="J124" i="33" s="1"/>
  <c r="J259" i="33"/>
  <c r="I218" i="33"/>
  <c r="J218" i="33" s="1"/>
  <c r="I257" i="33"/>
  <c r="J257" i="33" s="1"/>
  <c r="I146" i="33"/>
  <c r="J146" i="33" s="1"/>
  <c r="I99" i="33"/>
  <c r="J99" i="33" s="1"/>
  <c r="I145" i="33"/>
  <c r="J145" i="33" s="1"/>
  <c r="I22" i="33"/>
  <c r="J22" i="33" s="1"/>
  <c r="I205" i="33"/>
  <c r="J205" i="33" s="1"/>
  <c r="I230" i="33"/>
  <c r="J230" i="33" s="1"/>
  <c r="I204" i="33"/>
  <c r="J204" i="33" s="1"/>
  <c r="I19" i="33"/>
  <c r="J19" i="33" s="1"/>
  <c r="I270" i="33"/>
  <c r="J270" i="33" s="1"/>
  <c r="I229" i="33"/>
  <c r="J229" i="33" s="1"/>
  <c r="I134" i="33"/>
  <c r="J134" i="33" s="1"/>
  <c r="I91" i="33"/>
  <c r="J91" i="33" s="1"/>
  <c r="I14" i="33"/>
  <c r="J14" i="33" s="1"/>
  <c r="I226" i="33"/>
  <c r="I273" i="33"/>
  <c r="J273" i="33" s="1"/>
  <c r="I10" i="33"/>
  <c r="J10" i="33" s="1"/>
  <c r="J111" i="33" l="1"/>
  <c r="J148" i="33"/>
  <c r="J123" i="33"/>
  <c r="J178" i="33"/>
  <c r="J232" i="33"/>
  <c r="J261" i="33"/>
  <c r="J196" i="33"/>
  <c r="J206" i="33"/>
  <c r="J188" i="33"/>
  <c r="J72" i="33"/>
  <c r="J90" i="33"/>
  <c r="J21" i="33"/>
  <c r="J128" i="33"/>
  <c r="J133" i="33"/>
  <c r="J143" i="33"/>
  <c r="J98" i="33"/>
  <c r="J269" i="33"/>
  <c r="D12" i="35" s="1"/>
  <c r="D15" i="18" s="1"/>
  <c r="J18" i="33"/>
  <c r="J256" i="33"/>
  <c r="J203" i="33"/>
  <c r="J33" i="33"/>
  <c r="J12" i="33"/>
  <c r="J32" i="33"/>
  <c r="J25" i="33"/>
  <c r="J142" i="33"/>
  <c r="J139" i="33" s="1"/>
  <c r="J226" i="33"/>
  <c r="J223" i="33" s="1"/>
  <c r="J227" i="33"/>
  <c r="J217" i="33"/>
  <c r="J221" i="33"/>
  <c r="J219" i="33"/>
  <c r="J8" i="33"/>
  <c r="J216" i="33" l="1"/>
  <c r="F15" i="18"/>
  <c r="G15" i="18"/>
  <c r="J122" i="33"/>
  <c r="D10" i="35" s="1"/>
  <c r="J29" i="33"/>
  <c r="J23" i="33"/>
  <c r="B13" i="35"/>
  <c r="B17" i="18" s="1"/>
  <c r="B11" i="35"/>
  <c r="B13" i="18" s="1"/>
  <c r="B11" i="18"/>
  <c r="B9" i="35"/>
  <c r="B9" i="18" s="1"/>
  <c r="B8" i="35"/>
  <c r="B7" i="18" s="1"/>
  <c r="C8" i="35"/>
  <c r="C7" i="18" s="1"/>
  <c r="C9" i="35"/>
  <c r="C9" i="18" s="1"/>
  <c r="C11" i="18"/>
  <c r="C11" i="35"/>
  <c r="C13" i="18" s="1"/>
  <c r="C13" i="35"/>
  <c r="C17" i="18" s="1"/>
  <c r="H61" i="34" l="1"/>
  <c r="H50" i="33" s="1"/>
  <c r="I50" i="33" s="1"/>
  <c r="J50" i="33" s="1"/>
  <c r="J38" i="33" l="1"/>
  <c r="J11" i="33" s="1"/>
  <c r="H301" i="34"/>
  <c r="H275" i="33" s="1"/>
  <c r="I275" i="33" s="1"/>
  <c r="J275" i="33" s="1"/>
  <c r="E20" i="9" l="1"/>
  <c r="E12" i="9"/>
  <c r="J274" i="33" l="1"/>
  <c r="J276" i="33" l="1"/>
  <c r="K271" i="33" s="1"/>
  <c r="D13" i="35"/>
  <c r="D17" i="18" s="1"/>
  <c r="D11" i="18"/>
  <c r="F11" i="18" l="1"/>
  <c r="G11" i="18"/>
  <c r="K272" i="33"/>
  <c r="K260" i="33"/>
  <c r="K88" i="33"/>
  <c r="K89" i="33"/>
  <c r="K187" i="33"/>
  <c r="K186" i="33"/>
  <c r="K252" i="33"/>
  <c r="K258" i="33"/>
  <c r="K67" i="33"/>
  <c r="K173" i="33"/>
  <c r="K112" i="33"/>
  <c r="K107" i="33"/>
  <c r="K108" i="33"/>
  <c r="K255" i="33"/>
  <c r="K175" i="33"/>
  <c r="K253" i="33"/>
  <c r="K254" i="33"/>
  <c r="K177" i="33"/>
  <c r="K174" i="33"/>
  <c r="K176" i="33"/>
  <c r="K70" i="33"/>
  <c r="K69" i="33"/>
  <c r="K68" i="33"/>
  <c r="K71" i="33"/>
  <c r="K264" i="33"/>
  <c r="K266" i="33"/>
  <c r="K268" i="33"/>
  <c r="K263" i="33"/>
  <c r="K262" i="33"/>
  <c r="K267" i="33"/>
  <c r="K265" i="33"/>
  <c r="K261" i="33"/>
  <c r="K213" i="33"/>
  <c r="K212" i="33"/>
  <c r="K209" i="33"/>
  <c r="K211" i="33"/>
  <c r="K208" i="33"/>
  <c r="K210" i="33"/>
  <c r="K215" i="33"/>
  <c r="K207" i="33"/>
  <c r="K214" i="33"/>
  <c r="K206" i="33"/>
  <c r="K118" i="33"/>
  <c r="K119" i="33"/>
  <c r="K117" i="33"/>
  <c r="K115" i="33"/>
  <c r="K121" i="33"/>
  <c r="K114" i="33"/>
  <c r="K113" i="33"/>
  <c r="K116" i="33"/>
  <c r="K120" i="33"/>
  <c r="K111" i="33"/>
  <c r="K109" i="33"/>
  <c r="K110" i="33"/>
  <c r="K102" i="33"/>
  <c r="K101" i="33"/>
  <c r="K103" i="33"/>
  <c r="K100" i="33"/>
  <c r="K105" i="33"/>
  <c r="K106" i="33"/>
  <c r="K104" i="33"/>
  <c r="K125" i="33"/>
  <c r="K138" i="33"/>
  <c r="K137" i="33"/>
  <c r="K15" i="33"/>
  <c r="K28" i="33"/>
  <c r="K127" i="33"/>
  <c r="K24" i="33"/>
  <c r="K16" i="33"/>
  <c r="K126" i="33"/>
  <c r="K231" i="33"/>
  <c r="K17" i="33"/>
  <c r="K135" i="33"/>
  <c r="K222" i="33"/>
  <c r="K136" i="33"/>
  <c r="K37" i="33"/>
  <c r="K147" i="33"/>
  <c r="K27" i="33"/>
  <c r="K26" i="33"/>
  <c r="K140" i="33"/>
  <c r="K30" i="33"/>
  <c r="K228" i="33"/>
  <c r="K224" i="33"/>
  <c r="K35" i="33"/>
  <c r="K144" i="33"/>
  <c r="K225" i="33"/>
  <c r="K270" i="33"/>
  <c r="K31" i="33"/>
  <c r="K141" i="33"/>
  <c r="K183" i="33"/>
  <c r="K179" i="33"/>
  <c r="K185" i="33"/>
  <c r="K184" i="33"/>
  <c r="K180" i="33"/>
  <c r="K181" i="33"/>
  <c r="K182" i="33"/>
  <c r="K85" i="33"/>
  <c r="K81" i="33"/>
  <c r="K87" i="33"/>
  <c r="K84" i="33"/>
  <c r="K80" i="33"/>
  <c r="K78" i="33"/>
  <c r="K82" i="33"/>
  <c r="K83" i="33"/>
  <c r="K79" i="33"/>
  <c r="K77" i="33"/>
  <c r="K75" i="33"/>
  <c r="K86" i="33"/>
  <c r="K76" i="33"/>
  <c r="K74" i="33"/>
  <c r="K197" i="33"/>
  <c r="K198" i="33"/>
  <c r="K200" i="33"/>
  <c r="K201" i="33"/>
  <c r="K199" i="33"/>
  <c r="K202" i="33"/>
  <c r="K194" i="33"/>
  <c r="K190" i="33"/>
  <c r="K192" i="33"/>
  <c r="K191" i="33"/>
  <c r="K195" i="33"/>
  <c r="K193" i="33"/>
  <c r="K189" i="33"/>
  <c r="K97" i="33"/>
  <c r="K96" i="33"/>
  <c r="K95" i="33"/>
  <c r="K94" i="33"/>
  <c r="K93" i="33"/>
  <c r="K92" i="33"/>
  <c r="K235" i="33"/>
  <c r="K251" i="33"/>
  <c r="K246" i="33"/>
  <c r="K243" i="33"/>
  <c r="K236" i="33"/>
  <c r="K248" i="33"/>
  <c r="K249" i="33"/>
  <c r="K241" i="33"/>
  <c r="K233" i="33"/>
  <c r="K240" i="33"/>
  <c r="K247" i="33"/>
  <c r="K237" i="33"/>
  <c r="K234" i="33"/>
  <c r="K245" i="33"/>
  <c r="K244" i="33"/>
  <c r="K250" i="33"/>
  <c r="K239" i="33"/>
  <c r="K238" i="33"/>
  <c r="K242" i="33"/>
  <c r="K41" i="33"/>
  <c r="K165" i="33"/>
  <c r="K171" i="33"/>
  <c r="K161" i="33"/>
  <c r="K154" i="33"/>
  <c r="K158" i="33"/>
  <c r="K151" i="33"/>
  <c r="K162" i="33"/>
  <c r="K170" i="33"/>
  <c r="K150" i="33"/>
  <c r="K166" i="33"/>
  <c r="K169" i="33"/>
  <c r="K167" i="33"/>
  <c r="K153" i="33"/>
  <c r="K149" i="33"/>
  <c r="K152" i="33"/>
  <c r="K163" i="33"/>
  <c r="K168" i="33"/>
  <c r="K164" i="33"/>
  <c r="K172" i="33"/>
  <c r="K157" i="33"/>
  <c r="K160" i="33"/>
  <c r="K159" i="33"/>
  <c r="K155" i="33"/>
  <c r="K156" i="33"/>
  <c r="K45" i="33"/>
  <c r="K32" i="33"/>
  <c r="K57" i="33"/>
  <c r="K56" i="33"/>
  <c r="K64" i="33"/>
  <c r="K54" i="33"/>
  <c r="K52" i="33"/>
  <c r="K51" i="33"/>
  <c r="K55" i="33"/>
  <c r="K53" i="33"/>
  <c r="K43" i="33"/>
  <c r="K42" i="33"/>
  <c r="K48" i="33"/>
  <c r="K62" i="33"/>
  <c r="K63" i="33"/>
  <c r="K50" i="33"/>
  <c r="K66" i="33"/>
  <c r="K44" i="33"/>
  <c r="K61" i="33"/>
  <c r="K46" i="33"/>
  <c r="K60" i="33"/>
  <c r="K59" i="33"/>
  <c r="K58" i="33"/>
  <c r="K40" i="33"/>
  <c r="K49" i="33"/>
  <c r="K65" i="33"/>
  <c r="K47" i="33"/>
  <c r="K142" i="33"/>
  <c r="D11" i="35"/>
  <c r="D13" i="18" s="1"/>
  <c r="D9" i="35"/>
  <c r="D9" i="18" s="1"/>
  <c r="F13" i="18" l="1"/>
  <c r="G13" i="18"/>
  <c r="F9" i="18"/>
  <c r="G9" i="18"/>
  <c r="K259" i="33"/>
  <c r="K257" i="33"/>
  <c r="K220" i="33"/>
  <c r="K230" i="33"/>
  <c r="K229" i="33"/>
  <c r="K226" i="33"/>
  <c r="K218" i="33"/>
  <c r="K219" i="33"/>
  <c r="K232" i="33"/>
  <c r="K256" i="33"/>
  <c r="K221" i="33"/>
  <c r="K227" i="33"/>
  <c r="K217" i="33"/>
  <c r="K223" i="33"/>
  <c r="K124" i="33"/>
  <c r="K146" i="33"/>
  <c r="K130" i="33"/>
  <c r="K132" i="33"/>
  <c r="K134" i="33"/>
  <c r="K129" i="33"/>
  <c r="K204" i="33"/>
  <c r="K145" i="33"/>
  <c r="K205" i="33"/>
  <c r="K203" i="33"/>
  <c r="K188" i="33"/>
  <c r="K143" i="33"/>
  <c r="K123" i="33"/>
  <c r="K128" i="33"/>
  <c r="K148" i="33"/>
  <c r="K131" i="33"/>
  <c r="K139" i="33"/>
  <c r="K133" i="33"/>
  <c r="K196" i="33"/>
  <c r="K178" i="33"/>
  <c r="K36" i="33"/>
  <c r="K91" i="33"/>
  <c r="K72" i="33"/>
  <c r="K90" i="33"/>
  <c r="K38" i="33"/>
  <c r="K34" i="33"/>
  <c r="K99" i="33"/>
  <c r="K98" i="33"/>
  <c r="K39" i="33"/>
  <c r="K73" i="33"/>
  <c r="K273" i="33"/>
  <c r="K269" i="33"/>
  <c r="E15" i="18"/>
  <c r="D8" i="35"/>
  <c r="D7" i="18" s="1"/>
  <c r="F7" i="18" l="1"/>
  <c r="F18" i="18" s="1"/>
  <c r="F17" i="18" s="1"/>
  <c r="F19" i="18" s="1"/>
  <c r="F20" i="18" s="1"/>
  <c r="G7" i="18"/>
  <c r="K13" i="33"/>
  <c r="K14" i="33"/>
  <c r="K9" i="33"/>
  <c r="K10" i="33"/>
  <c r="K21" i="33"/>
  <c r="K19" i="33"/>
  <c r="K20" i="33"/>
  <c r="K33" i="33"/>
  <c r="K23" i="33"/>
  <c r="K25" i="33"/>
  <c r="K29" i="33"/>
  <c r="K22" i="33"/>
  <c r="K18" i="33"/>
  <c r="K12" i="33"/>
  <c r="G18" i="18" l="1"/>
  <c r="G17" i="18" s="1"/>
  <c r="G19" i="18" s="1"/>
  <c r="G20" i="18" s="1"/>
  <c r="D14" i="35"/>
  <c r="K122" i="33"/>
  <c r="K11" i="33"/>
  <c r="K216" i="33"/>
  <c r="K8" i="33"/>
  <c r="K275" i="33"/>
  <c r="K274" i="33"/>
  <c r="K276" i="33"/>
  <c r="F1" i="34" l="1"/>
  <c r="E12" i="35"/>
  <c r="E8" i="35"/>
  <c r="E11" i="35"/>
  <c r="E13" i="35"/>
  <c r="E14" i="35"/>
  <c r="E9" i="35"/>
  <c r="E10" i="35"/>
  <c r="E11" i="18" l="1"/>
  <c r="E9" i="18"/>
  <c r="E7" i="18"/>
  <c r="E13" i="18" l="1"/>
  <c r="E18" i="18" s="1"/>
  <c r="B69" i="34" l="1"/>
  <c r="D163" i="33" l="1"/>
  <c r="D243" i="33"/>
  <c r="B78" i="34"/>
  <c r="D56" i="33"/>
  <c r="D50" i="33"/>
  <c r="E17" i="18"/>
  <c r="E19" i="18" s="1"/>
  <c r="D164" i="33" l="1"/>
  <c r="D244" i="33"/>
  <c r="B87" i="34"/>
  <c r="D57" i="33"/>
  <c r="E20" i="18"/>
  <c r="E22" i="18" s="1"/>
  <c r="F22" i="18" s="1"/>
  <c r="G22" i="18" s="1"/>
  <c r="E21" i="18"/>
  <c r="F21" i="18" s="1"/>
  <c r="G21" i="18" s="1"/>
  <c r="D165" i="33" l="1"/>
  <c r="D245" i="33"/>
  <c r="B94" i="34"/>
  <c r="B101" i="34" s="1"/>
  <c r="D58" i="33"/>
  <c r="B107" i="34" l="1"/>
  <c r="D174" i="33"/>
  <c r="D68" i="33"/>
  <c r="D170" i="33"/>
  <c r="D249" i="33"/>
  <c r="D64" i="33"/>
  <c r="D175" i="33" l="1"/>
  <c r="D69" i="33"/>
  <c r="D253" i="33"/>
  <c r="B114" i="34"/>
  <c r="B121" i="34" l="1"/>
  <c r="D176" i="33"/>
  <c r="D70" i="33"/>
  <c r="D254" i="33"/>
  <c r="D177" i="33" l="1"/>
  <c r="D71" i="33"/>
  <c r="D255" i="33"/>
  <c r="B127" i="34"/>
  <c r="B134" i="34" l="1"/>
  <c r="D73" i="33"/>
  <c r="D74" i="33" l="1"/>
  <c r="B139" i="34"/>
  <c r="D75" i="33" l="1"/>
  <c r="B145" i="34"/>
  <c r="B151" i="34" l="1"/>
  <c r="D77" i="33"/>
  <c r="B157" i="34" l="1"/>
  <c r="D78" i="33"/>
  <c r="B163" i="34" l="1"/>
  <c r="D79" i="33"/>
  <c r="B168" i="34" l="1"/>
  <c r="D80" i="33"/>
  <c r="D81" i="33" l="1"/>
  <c r="B174" i="34"/>
  <c r="B181" i="34" l="1"/>
  <c r="D179" i="33"/>
  <c r="D82" i="33"/>
  <c r="B189" i="34" l="1"/>
  <c r="D86" i="33"/>
  <c r="B195" i="34" l="1"/>
  <c r="D88" i="33"/>
  <c r="D186" i="33"/>
  <c r="D259" i="33"/>
  <c r="D187" i="33" l="1"/>
  <c r="B200" i="34"/>
  <c r="D89" i="33"/>
  <c r="D260" i="33"/>
  <c r="D101" i="33" l="1"/>
  <c r="B207" i="34"/>
  <c r="D102" i="33" l="1"/>
  <c r="B211" i="34"/>
  <c r="B216" i="34" l="1"/>
  <c r="D103" i="33"/>
  <c r="B222" i="34" l="1"/>
  <c r="D104" i="33"/>
  <c r="B232" i="34" l="1"/>
  <c r="D105" i="33"/>
  <c r="D106" i="33" l="1"/>
  <c r="B238" i="34"/>
  <c r="D107" i="33" l="1"/>
  <c r="B244" i="34"/>
  <c r="B251" i="34" l="1"/>
  <c r="D108" i="33"/>
  <c r="B258" i="34" l="1"/>
  <c r="D110" i="33"/>
  <c r="B264" i="34" l="1"/>
  <c r="D265" i="33"/>
  <c r="D118" i="33"/>
  <c r="D212" i="33"/>
  <c r="D266" i="33" l="1"/>
  <c r="B270" i="34"/>
  <c r="D119" i="33"/>
  <c r="D213" i="33"/>
  <c r="D214" i="33" l="1"/>
  <c r="B281" i="34"/>
  <c r="B287" i="34" s="1"/>
  <c r="D267" i="33"/>
  <c r="D120" i="33"/>
  <c r="D215" i="33" l="1"/>
  <c r="D268" i="33"/>
  <c r="D121" i="33"/>
  <c r="D271" i="33" l="1"/>
  <c r="B291" i="34"/>
  <c r="B297" i="34" l="1"/>
  <c r="D272" i="33"/>
  <c r="D273" i="33"/>
  <c r="B301" i="34"/>
  <c r="D275" i="33" s="1"/>
  <c r="I8" i="14"/>
  <c r="I9" i="14" s="1"/>
  <c r="I10" i="14" s="1"/>
  <c r="I11" i="14" s="1"/>
  <c r="I12" i="14" s="1"/>
  <c r="I13" i="14" s="1"/>
  <c r="I14" i="14" s="1"/>
  <c r="I15" i="14" s="1"/>
  <c r="I16" i="14" s="1"/>
  <c r="I17" i="14" s="1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I28" i="14" s="1"/>
  <c r="I29" i="14" s="1"/>
  <c r="I30" i="14" s="1"/>
  <c r="I31" i="14" s="1"/>
  <c r="I32" i="14" s="1"/>
  <c r="I33" i="14" s="1"/>
  <c r="I34" i="14" s="1"/>
  <c r="I35" i="14" s="1"/>
  <c r="I36" i="14" s="1"/>
  <c r="I37" i="14" s="1"/>
  <c r="I38" i="14" s="1"/>
  <c r="I39" i="14" s="1"/>
  <c r="I40" i="14" s="1"/>
  <c r="I41" i="14" s="1"/>
  <c r="I42" i="14" s="1"/>
  <c r="I43" i="14" s="1"/>
  <c r="I44" i="14" s="1"/>
  <c r="I45" i="14" s="1"/>
  <c r="I46" i="14" s="1"/>
  <c r="I47" i="14" s="1"/>
  <c r="I48" i="14" s="1"/>
  <c r="I49" i="14" s="1"/>
  <c r="I50" i="14" s="1"/>
  <c r="I51" i="14" s="1"/>
  <c r="I52" i="14" s="1"/>
  <c r="I53" i="14" s="1"/>
  <c r="I54" i="14" s="1"/>
  <c r="I55" i="14" s="1"/>
  <c r="I56" i="14" s="1"/>
  <c r="I57" i="14" s="1"/>
  <c r="I58" i="14" s="1"/>
  <c r="I59" i="14" s="1"/>
  <c r="I60" i="14" s="1"/>
  <c r="I61" i="14" s="1"/>
  <c r="I62" i="14" s="1"/>
  <c r="I63" i="14" s="1"/>
  <c r="I64" i="14" s="1"/>
  <c r="I65" i="14" s="1"/>
  <c r="I66" i="14" s="1"/>
  <c r="I67" i="14" s="1"/>
  <c r="I68" i="14" s="1"/>
  <c r="I69" i="14" s="1"/>
  <c r="I70" i="14" s="1"/>
  <c r="I71" i="14" s="1"/>
  <c r="I72" i="14" s="1"/>
  <c r="I73" i="14" s="1"/>
  <c r="I74" i="14" s="1"/>
  <c r="I75" i="14" s="1"/>
  <c r="I76" i="14" s="1"/>
  <c r="I77" i="14" s="1"/>
  <c r="I78" i="14" s="1"/>
  <c r="I79" i="14" s="1"/>
  <c r="I80" i="14" s="1"/>
  <c r="I81" i="14" s="1"/>
  <c r="I82" i="14" s="1"/>
  <c r="I83" i="14" s="1"/>
  <c r="I84" i="14" s="1"/>
  <c r="I85" i="14" s="1"/>
  <c r="I86" i="14" s="1"/>
  <c r="I87" i="14" s="1"/>
  <c r="I88" i="14" s="1"/>
  <c r="I89" i="14" s="1"/>
  <c r="I90" i="14" s="1"/>
  <c r="I91" i="14" s="1"/>
  <c r="I92" i="14" s="1"/>
  <c r="I93" i="14" s="1"/>
  <c r="I94" i="14" s="1"/>
  <c r="I95" i="14" s="1"/>
  <c r="I96" i="14" s="1"/>
  <c r="I97" i="14" s="1"/>
  <c r="I98" i="14" s="1"/>
  <c r="I99" i="14" s="1"/>
  <c r="I100" i="14" s="1"/>
  <c r="I101" i="14" s="1"/>
  <c r="I102" i="14" s="1"/>
  <c r="I103" i="14" s="1"/>
  <c r="I104" i="14" s="1"/>
  <c r="I105" i="14" s="1"/>
  <c r="I106" i="14" s="1"/>
  <c r="I107" i="14" s="1"/>
  <c r="I108" i="14" s="1"/>
  <c r="I109" i="14" s="1"/>
  <c r="I110" i="14" s="1"/>
  <c r="I111" i="14" s="1"/>
  <c r="I112" i="14" s="1"/>
  <c r="I113" i="14" s="1"/>
  <c r="I114" i="14" s="1"/>
  <c r="I115" i="14" s="1"/>
  <c r="I116" i="14" s="1"/>
  <c r="I117" i="14" s="1"/>
  <c r="I118" i="14" s="1"/>
  <c r="I119" i="14" s="1"/>
  <c r="I120" i="14" s="1"/>
  <c r="I121" i="14" s="1"/>
  <c r="I122" i="14" s="1"/>
  <c r="I123" i="14" s="1"/>
  <c r="I124" i="14" s="1"/>
  <c r="I125" i="14" s="1"/>
  <c r="I126" i="14" s="1"/>
  <c r="I127" i="14" s="1"/>
</calcChain>
</file>

<file path=xl/sharedStrings.xml><?xml version="1.0" encoding="utf-8"?>
<sst xmlns="http://schemas.openxmlformats.org/spreadsheetml/2006/main" count="3715" uniqueCount="801">
  <si>
    <t>1.1</t>
  </si>
  <si>
    <t>1.2</t>
  </si>
  <si>
    <t>1.3</t>
  </si>
  <si>
    <t>2.1</t>
  </si>
  <si>
    <t>2.2</t>
  </si>
  <si>
    <t>2.3</t>
  </si>
  <si>
    <t>2.4</t>
  </si>
  <si>
    <t>3.1</t>
  </si>
  <si>
    <t>ITEM</t>
  </si>
  <si>
    <t>DESCRIÇÃO</t>
  </si>
  <si>
    <t>CÓDIGO</t>
  </si>
  <si>
    <t>UND</t>
  </si>
  <si>
    <t>QUANTIDADE</t>
  </si>
  <si>
    <t>VALOR UNITÁRIO</t>
  </si>
  <si>
    <t>TOTAL</t>
  </si>
  <si>
    <t>LICITAÇÃO:</t>
  </si>
  <si>
    <t>BASE:</t>
  </si>
  <si>
    <t>COMPOSIÇÃO DO BDI</t>
  </si>
  <si>
    <t xml:space="preserve">PERCENTUAL </t>
  </si>
  <si>
    <t>SOMATORIO</t>
  </si>
  <si>
    <t>ADMINISTRAÇÃO</t>
  </si>
  <si>
    <t>Administração  Central</t>
  </si>
  <si>
    <t xml:space="preserve">Despesas  Financeiras </t>
  </si>
  <si>
    <t>Riscos, seguros e garantias  do empreendimento</t>
  </si>
  <si>
    <t>TAXAS  E  TRIBUTOS</t>
  </si>
  <si>
    <t>COFINS</t>
  </si>
  <si>
    <t>PIS</t>
  </si>
  <si>
    <t>ISS</t>
  </si>
  <si>
    <t>REMUNERAÇÃO</t>
  </si>
  <si>
    <t>Lucro</t>
  </si>
  <si>
    <t>LDI={ [(1+AC/100)(1+DF/100)(1+R/100)(1+L/100)]/1-I/100 - 1} 100</t>
  </si>
  <si>
    <t xml:space="preserve">onde : </t>
  </si>
  <si>
    <t>AC = Taxa  de rateio da  Administração Central</t>
  </si>
  <si>
    <t>DF = taxa  das  Despesas  Financeiras</t>
  </si>
  <si>
    <t>R = taxa  de  Risco, seguro e  garantia  do empreendimento</t>
  </si>
  <si>
    <t>I = taxa  de Tributos</t>
  </si>
  <si>
    <t>L = taxa  do  lucro</t>
  </si>
  <si>
    <t>PERCENTUAL ACUMULADO</t>
  </si>
  <si>
    <t>REFERÊNCIA:</t>
  </si>
  <si>
    <t>UNIDADE</t>
  </si>
  <si>
    <t>PREÇO UNITÁRIO</t>
  </si>
  <si>
    <t>PREÇO TOTAL</t>
  </si>
  <si>
    <t>PERCENTUAL</t>
  </si>
  <si>
    <t>FAIXA</t>
  </si>
  <si>
    <t>A</t>
  </si>
  <si>
    <t>B</t>
  </si>
  <si>
    <t>C</t>
  </si>
  <si>
    <t>CURVA ABC DOS SERVIÇOS</t>
  </si>
  <si>
    <t>FONTE</t>
  </si>
  <si>
    <t xml:space="preserve">SERVIÇOS PRELIMINARES </t>
  </si>
  <si>
    <t>SINAPI</t>
  </si>
  <si>
    <t>6.1</t>
  </si>
  <si>
    <t>SERVIÇOS COMPLEMENTARES</t>
  </si>
  <si>
    <t>VALOR UNITÁRIO COM BDI</t>
  </si>
  <si>
    <t>VALOR TOTAL</t>
  </si>
  <si>
    <t>VALOR</t>
  </si>
  <si>
    <t>MÊS  1</t>
  </si>
  <si>
    <t>PERECENTUAL</t>
  </si>
  <si>
    <t>TOTAL ACUMULADO</t>
  </si>
  <si>
    <t>PERECENTUAL ACUMULADO</t>
  </si>
  <si>
    <t>ADMINISTRAÇÃO LOCAL</t>
  </si>
  <si>
    <t>ENCARGOS SOCIAIS</t>
  </si>
  <si>
    <t>ORSE</t>
  </si>
  <si>
    <t>DEMOLIÇÕES</t>
  </si>
  <si>
    <t>H</t>
  </si>
  <si>
    <t>ORÇAMENTO SINTÉTICO</t>
  </si>
  <si>
    <t>MEMÓRIA DE CÁLCULO</t>
  </si>
  <si>
    <t>DISCRIMINAÇÃO</t>
  </si>
  <si>
    <t>UND.</t>
  </si>
  <si>
    <t>QUANT.</t>
  </si>
  <si>
    <t>COMPRI. (M)</t>
  </si>
  <si>
    <t>LARGURA (M)</t>
  </si>
  <si>
    <t>ALTURA (M)</t>
  </si>
  <si>
    <t>ESPESSU. (M)</t>
  </si>
  <si>
    <t>PESO (KG)</t>
  </si>
  <si>
    <t>ÁREA (M2)</t>
  </si>
  <si>
    <t>VOLUME (M3)</t>
  </si>
  <si>
    <t>DMT (KM)</t>
  </si>
  <si>
    <t>OBSERVAÇÕES</t>
  </si>
  <si>
    <t>2.5</t>
  </si>
  <si>
    <t>2.6</t>
  </si>
  <si>
    <t>3.2</t>
  </si>
  <si>
    <t>3.3</t>
  </si>
  <si>
    <t>COMPOSIÇÃO DE CUSTO UNITÁRIO - PRÓPRIAS</t>
  </si>
  <si>
    <t>ENCANADOR OU BOMBEIRO HIDRÁULICO COM ENCARGOS COMPLEMENTARES</t>
  </si>
  <si>
    <t>ESQUADRIAS</t>
  </si>
  <si>
    <t>LOUÇAS E METAIS</t>
  </si>
  <si>
    <t>RESUMO</t>
  </si>
  <si>
    <t>3.4</t>
  </si>
  <si>
    <t>M</t>
  </si>
  <si>
    <t>ELETRICISTA COM ENCARGOS COMPLEMENTARES</t>
  </si>
  <si>
    <t>SERVENTE COM ENCARGOS COMPLEMENTARES</t>
  </si>
  <si>
    <t>AUXILIAR DE ELETRICISTA COM ENCARGOS COMPLEMENTARES</t>
  </si>
  <si>
    <t>BDI GERAL</t>
  </si>
  <si>
    <t>PEDREIRO COM ENCARGOS COMPLEMENTARES</t>
  </si>
  <si>
    <t>MÊS  2</t>
  </si>
  <si>
    <t>BANCO</t>
  </si>
  <si>
    <t>VALOR UNIT.</t>
  </si>
  <si>
    <t>SUBTOTAL</t>
  </si>
  <si>
    <t>PINTOR COM ENCARGOS COMPLEMENTARES</t>
  </si>
  <si>
    <t>FORNECIMENTO E INSTALAÇÃO DE PLACA DE OBRA COM CHAPA GALVANIZADA E ESTRUTURA DE MADEIRA. AF_03/2022_PS</t>
  </si>
  <si>
    <t>PESO</t>
  </si>
  <si>
    <t>2.7</t>
  </si>
  <si>
    <t>2.8</t>
  </si>
  <si>
    <t>2.9</t>
  </si>
  <si>
    <t>2.10</t>
  </si>
  <si>
    <t>2.11</t>
  </si>
  <si>
    <t>4.1</t>
  </si>
  <si>
    <t>ENGENHEIRO CIVIL DE OBRA PLENO COM ENCARGOS COMPLEMENTARES</t>
  </si>
  <si>
    <t>5.1</t>
  </si>
  <si>
    <t>5.2</t>
  </si>
  <si>
    <t>4.2</t>
  </si>
  <si>
    <t>4.3</t>
  </si>
  <si>
    <t>4.4</t>
  </si>
  <si>
    <t>LIXA EM FOLHA PARA PAREDE OU MADEIRA, NUMERO 120, COR VERMELHA</t>
  </si>
  <si>
    <t>ENCARREGADO GERAL DE OBRAS COM ENCARGOS COMPLEMENTARES</t>
  </si>
  <si>
    <t>REFERÊNCIA: COMPOSIÇÃO PRÓPRIA</t>
  </si>
  <si>
    <t>M2</t>
  </si>
  <si>
    <t>M3</t>
  </si>
  <si>
    <t>MES</t>
  </si>
  <si>
    <t>UN</t>
  </si>
  <si>
    <t>NÃO DESONERADO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</si>
  <si>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</si>
  <si>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</si>
  <si>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</si>
  <si>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</si>
  <si>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</si>
  <si>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</si>
  <si>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</si>
  <si>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</si>
  <si>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</si>
  <si>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</si>
  <si>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</si>
  <si>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</si>
  <si>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</si>
  <si>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</si>
  <si>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</si>
  <si>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</si>
  <si>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</si>
  <si>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</si>
  <si>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</si>
  <si>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</si>
  <si>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</si>
  <si>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GRUPO B</t>
  </si>
  <si>
    <t>B1</t>
  </si>
  <si>
    <t>REPOUSO SEMANAL REMUNERADO</t>
  </si>
  <si>
    <t>NÃO INCIDE</t>
  </si>
  <si>
    <t>B2</t>
  </si>
  <si>
    <t xml:space="preserve">FERIADOS 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</si>
  <si>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</si>
  <si>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</si>
  <si>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</si>
  <si>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</si>
  <si>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</si>
  <si>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</si>
  <si>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</si>
  <si>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</si>
  <si>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</si>
  <si>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>DIAS DE CHUVAS</t>
  </si>
  <si>
    <t>B8</t>
  </si>
  <si>
    <t xml:space="preserve">AUXÍLIO ACIDENTE DE TRABALHO </t>
  </si>
  <si>
    <t>B9</t>
  </si>
  <si>
    <t>FÉRIAS GOZADAS</t>
  </si>
  <si>
    <t>B10</t>
  </si>
  <si>
    <t xml:space="preserve">SALÁRIO MATERNIDADE </t>
  </si>
  <si>
    <t>GRUPO C</t>
  </si>
  <si>
    <t>C1</t>
  </si>
  <si>
    <t>AVISO PRÉVIO INDENIZADO</t>
  </si>
  <si>
    <t>C2</t>
  </si>
  <si>
    <t xml:space="preserve">AVISO PRÉVIO TRABALHADO </t>
  </si>
  <si>
    <t>C3</t>
  </si>
  <si>
    <t>FÉRIAS INDENIZADAS</t>
  </si>
  <si>
    <t>C4</t>
  </si>
  <si>
    <t xml:space="preserve">DEPÓSITO RESCISÃO SEM JUSTA CAUSA 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</si>
  <si>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</si>
  <si>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</si>
  <si>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</si>
  <si>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</si>
  <si>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</si>
  <si>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</si>
  <si>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</si>
  <si>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</si>
  <si>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</si>
  <si>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CRONOGRAMA DE DESEMBOLSO</t>
  </si>
  <si>
    <t>ENDEREÇO:</t>
  </si>
  <si>
    <t>REFORMA E INTERIORES - CONSELHO REGIONAL DE EDUCAÇÃO FÍSICA - CREF</t>
  </si>
  <si>
    <t>ED. MOCELIM TOWER - COHAMA - SÃO LUÍS - MA</t>
  </si>
  <si>
    <t>CONTRATANTE:</t>
  </si>
  <si>
    <t>CONSELHO REGIONAL DE EDUCAÇÃO FÍSICA - CREF</t>
  </si>
  <si>
    <t>SINAPI - DEZEMBRO/2025 (NÃO DESONERADO)</t>
  </si>
  <si>
    <t>BLOCO 01</t>
  </si>
  <si>
    <t>BLOCO 02</t>
  </si>
  <si>
    <t>BLOCO 03</t>
  </si>
  <si>
    <t>ALVENARIAS</t>
  </si>
  <si>
    <t>REVESTIMENTOS</t>
  </si>
  <si>
    <t>FORROS</t>
  </si>
  <si>
    <t>PINTURAS</t>
  </si>
  <si>
    <t>ELÉTRICA</t>
  </si>
  <si>
    <t>LÓGICA</t>
  </si>
  <si>
    <t>HIDRÁULICA</t>
  </si>
  <si>
    <t>SANITÁRIO</t>
  </si>
  <si>
    <t>2.1.1</t>
  </si>
  <si>
    <t>2.1.2</t>
  </si>
  <si>
    <t>2.2.1</t>
  </si>
  <si>
    <t>2.2.2</t>
  </si>
  <si>
    <t>2.3.1</t>
  </si>
  <si>
    <t>2.4.1</t>
  </si>
  <si>
    <t>2.4.2</t>
  </si>
  <si>
    <t>2.5.1</t>
  </si>
  <si>
    <t>2.6.1</t>
  </si>
  <si>
    <t>2.6.2</t>
  </si>
  <si>
    <t>2.7.1</t>
  </si>
  <si>
    <t>2.7.2</t>
  </si>
  <si>
    <t>2.8.1</t>
  </si>
  <si>
    <t>2.8.2</t>
  </si>
  <si>
    <t>2.9.1</t>
  </si>
  <si>
    <t>2.9.2</t>
  </si>
  <si>
    <t>2.10.1</t>
  </si>
  <si>
    <t>2.10.2</t>
  </si>
  <si>
    <t>2.11.1</t>
  </si>
  <si>
    <t>2.11.2</t>
  </si>
  <si>
    <t>3.1.1</t>
  </si>
  <si>
    <t>3.1.2</t>
  </si>
  <si>
    <t>3.2.1</t>
  </si>
  <si>
    <t>3.2.2</t>
  </si>
  <si>
    <t>3.5</t>
  </si>
  <si>
    <t>3.6</t>
  </si>
  <si>
    <t>3.7</t>
  </si>
  <si>
    <t>3.8</t>
  </si>
  <si>
    <t>3.9</t>
  </si>
  <si>
    <t>3.10</t>
  </si>
  <si>
    <t>3.11</t>
  </si>
  <si>
    <t>3.12</t>
  </si>
  <si>
    <t>3.3.1</t>
  </si>
  <si>
    <t>3.4.1</t>
  </si>
  <si>
    <t>3.4.2</t>
  </si>
  <si>
    <t>3.5.1</t>
  </si>
  <si>
    <t>3.6.1</t>
  </si>
  <si>
    <t>3.6.2</t>
  </si>
  <si>
    <t>3.7.1</t>
  </si>
  <si>
    <t>3.7.2</t>
  </si>
  <si>
    <t>3.8.1</t>
  </si>
  <si>
    <t>3.8.2</t>
  </si>
  <si>
    <t>3.9.1</t>
  </si>
  <si>
    <t>3.9.2</t>
  </si>
  <si>
    <t>3.10.1</t>
  </si>
  <si>
    <t>3.10.2</t>
  </si>
  <si>
    <t>3.11.1</t>
  </si>
  <si>
    <t>3.11.2</t>
  </si>
  <si>
    <t>3.12.1</t>
  </si>
  <si>
    <t>3.12.2</t>
  </si>
  <si>
    <t>4.5</t>
  </si>
  <si>
    <t>4.6</t>
  </si>
  <si>
    <t>4.7</t>
  </si>
  <si>
    <t>4.8</t>
  </si>
  <si>
    <t>4.1.1</t>
  </si>
  <si>
    <t>4.2.1</t>
  </si>
  <si>
    <t>4.3.1</t>
  </si>
  <si>
    <t>4.4.1</t>
  </si>
  <si>
    <t>4.4.2</t>
  </si>
  <si>
    <t>4.5.1</t>
  </si>
  <si>
    <t>4.6.1</t>
  </si>
  <si>
    <t>4.6.2</t>
  </si>
  <si>
    <t>4.7.1</t>
  </si>
  <si>
    <t>4.7.2</t>
  </si>
  <si>
    <t>4.8.1</t>
  </si>
  <si>
    <t>4.8.2</t>
  </si>
  <si>
    <t>PRÓPRIA</t>
  </si>
  <si>
    <t>MOBILIZAÇÃO DE OBRA</t>
  </si>
  <si>
    <t>DESMOBILIZAÇÃO DE OBRA</t>
  </si>
  <si>
    <t>3.12.3</t>
  </si>
  <si>
    <t>3.12.4</t>
  </si>
  <si>
    <t>3.12.5</t>
  </si>
  <si>
    <t>3.12.6</t>
  </si>
  <si>
    <t>3.12.7</t>
  </si>
  <si>
    <t>3.12.8</t>
  </si>
  <si>
    <t>3.12.9</t>
  </si>
  <si>
    <t>COTAÇÃO</t>
  </si>
  <si>
    <t>COTAÇÕES DE MERCADO</t>
  </si>
  <si>
    <t>MENOR</t>
  </si>
  <si>
    <t>&gt; QUANDO A MENOR COTAÇÃO FOR MAIOR QUE 85% DA MÉDIA DAS COTAÇÕES,  ADOTAMOS A MENOR COTAÇÃO;</t>
  </si>
  <si>
    <t>MÉDIA</t>
  </si>
  <si>
    <t>&gt; QUANDO A MENOR COTAÇÃO FOR MAIOR QUE 70% E MENOR QUE 85% DA MÉDIA DAS COTAÇÕES, ADOTAMOS A MÉDIA DAS COTAÇÕES;</t>
  </si>
  <si>
    <t>MEDIANA</t>
  </si>
  <si>
    <t>&gt; QUANDO A MENOR COTAÇÃO FOR MENOR QUE 70% DA MÉDIA DAS COTAÇÕES, ADOTAMOS A COTAÇÃO MEDIANA.</t>
  </si>
  <si>
    <t>EMPRESA 01</t>
  </si>
  <si>
    <t>EMPRESA 02</t>
  </si>
  <si>
    <t>EMPRESA 03</t>
  </si>
  <si>
    <t>MET. CÁLCULO</t>
  </si>
  <si>
    <t>VALOR ADOTADO</t>
  </si>
  <si>
    <t>PORCENTAGEM</t>
  </si>
  <si>
    <t>LIMPEZA DE PISO CERÂMICO OU PORCELANATO COM PANO ÚMIDO. AF_10/2025_PS</t>
  </si>
  <si>
    <t>REVESTIMENTO CERÂMICO PARA PISO COM PLACAS TIPO PORCELANATO DE DIMENSÕES 80X80 CM APLICADA EM AMBIENTES DE ÁREA MAIOR QUE 10 M². AF_02/2023_PE</t>
  </si>
  <si>
    <t>FORRO EM PLACAS DE GESSO, PARA AMBIENTES COMERCIAIS. AF_08/2023_PS</t>
  </si>
  <si>
    <t>ALVENARIA DE VEDAÇÃO DE BLOCOS DE GESSO DE 10X50X66CM (ESPESSURA 10CM). AF_05/2020</t>
  </si>
  <si>
    <t>DIVISÓRIA FIXA EM VIDRO TEMPERADO 10 MM, SEM ABERTURA. AF_10/2025_PS</t>
  </si>
  <si>
    <t>PINTURA LÁTEX ACRÍLICA PREMIUM, APLICAÇÃO MANUAL EM PAREDES, DUAS DEMÃOS. AF_04/2023</t>
  </si>
  <si>
    <t>PINTURA LÁTEX ACRÍLICA PREMIUM, APLICAÇÃO MANUAL EM TETO, DUAS DEMÃOS. AF_04/2023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</si>
  <si>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</si>
  <si>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</si>
  <si>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</si>
  <si>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</si>
  <si>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</si>
  <si>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</si>
  <si>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</si>
  <si>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</si>
  <si>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</si>
  <si>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</si>
  <si>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</si>
  <si>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</si>
  <si>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</si>
  <si>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</si>
  <si>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</si>
  <si>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</si>
  <si>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</si>
  <si>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</si>
  <si>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</si>
  <si>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2.7.22</t>
  </si>
  <si>
    <t>2.7.23</t>
  </si>
  <si>
    <t>2.7.24</t>
  </si>
  <si>
    <t>2.7.25</t>
  </si>
  <si>
    <t>2.7.26</t>
  </si>
  <si>
    <t>2.7.27</t>
  </si>
  <si>
    <t>2.7.28</t>
  </si>
  <si>
    <t>CAIXA OCTOGONAL 4" X 4", PVC, INSTALADA EM LAJE - FORNECIMENTO E INSTALAÇÃO. AF_03/2023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</si>
  <si>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</si>
  <si>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</si>
  <si>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INTERRUPTOR SIMPLES (1 MÓDULO), 10A/250V, INCLUINDO SUPORTE E PLACA - FORNECIMENTO E INSTALAÇÃO. AF_03/2023</t>
  </si>
  <si>
    <t>TOMADA BAIXA DE EMBUTIR (1 MÓDULO), 2P+T 10 A, INCLUINDO SUPORTE E PLACA - FORNECIMENTO E INSTALAÇÃO. AF_03/2023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</si>
  <si>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</si>
  <si>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</si>
  <si>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</si>
  <si>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CABO DE COBRE FLEXÍVEL ISOLADO, 2,5 MM², ANTI-CHAMA 450/750 V, PARA CIRCUITOS TERMINAIS - FORNECIMENTO E INSTALAÇÃO. AF_03/2023</t>
  </si>
  <si>
    <t>INTERRUPTOR SIMPLES (3 MÓDULOS), 10A/250V, INCLUINDO SUPORTE E PLACA - FORNECIMENTO E INSTALAÇÃO. AF_03/2023</t>
  </si>
  <si>
    <t>INTERRUPTOR SIMPLES (1 MÓDULO) COM 1 TOMADA DE EMBUTIR 2P+T 10 A, INCLUINDO SUPORTE E PLACA - FORNECIMENTO E INSTALAÇÃO. AF_03/2023</t>
  </si>
  <si>
    <t>INTERRUPTOR SIMPLES (1 MÓDULO) COM 1 TOMADA DE EMBUTIR 2P+T 20 A, INCLUINDO SUPORTE E PLACA - FORNECIMENTO E INSTALAÇÃO</t>
  </si>
  <si>
    <t>INTERRUPTOR PARALELO (2 MÓDULOS) COM 1 TOMADA DE EMBUTIR 2P+T 10 A, INCLUINDO SUPORTE E PLACA - FORNECIMENTO E INSTALAÇÃO. AF_03/2023</t>
  </si>
  <si>
    <t>ELETRODUTO FLEXÍVEL CORRUGADO, PVC, DN 32 MM (1"), PARA CIRCUITOS TERMINAIS, INSTALADO EM FORRO - FORNECIMENTO E INSTALAÇÃO. AF_03/2023</t>
  </si>
  <si>
    <t>ELETRODUTO FLEXÍVEL CORRUGADO, PVC, DN 25 MM (3/4"), PARA CIRCUITOS TERMINAIS, INSTALADO EM FORRO - FORNECIMENTO E INSTALAÇÃO. AF_03/2023</t>
  </si>
  <si>
    <t>ELETRODUTO FLEXÍVEL CORRUGADO, PVC, DN 25 MM (3/4"), PARA CIRCUITOS TERMINAIS, INSTALADO EM PAREDE - FORNECIMENTO E INSTALAÇÃO. AF_03/2023</t>
  </si>
  <si>
    <t>ELETRODUTO FLEXÍVEL CORRUGADO REFORÇADO, PVC, DN 32 MM (1"), PARA CIRCUITOS TERMINAIS, INSTALADO EM PAREDE - FORNECIMENTO E INSTALAÇÃO. AF_03/2023</t>
  </si>
  <si>
    <t>DISJUNTOR MONOPOLAR TIPO DIN, CORRENTE NOMINAL DE 32A - FORNECIMENTO E INSTALAÇÃO. AF_07/2025</t>
  </si>
  <si>
    <t>DISJUNTOR MONOPOLAR TIPO DIN, CORRENTE NOMINAL DE 40A - FORNECIMENTO E INSTALAÇÃO. AF_07/2025</t>
  </si>
  <si>
    <t>DISJUNTOR MONOPOLAR TIPO DIN, CORRENTE NOMINAL DE 63A - FORNECIMENTO E INSTALAÇÃO</t>
  </si>
  <si>
    <t>DISPOSITIVO DPS 20KA-175V OU 275V - FORNECIMENTO E INSTALAÇÃO. AF_07/2025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</si>
  <si>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</si>
  <si>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</si>
  <si>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TOMADA MÉDIA DE EMBUTIR (2 MÓDULOS), 2P+T 20 A, INCLUINDO SUPORTE E PLACA - FORNECIMENTO E INSTALAÇÃO. AF_03/2023</t>
  </si>
  <si>
    <t>TOMADA MÉDIA DE EMBUTIR (2 MÓDULOS), 2P+T 10 A, INCLUINDO SUPORTE E PLACA - FORNECIMENTO E INSTALAÇÃO. AF_03/2023</t>
  </si>
  <si>
    <t>TOMADA BAIXA DE EMBUTIR (2 MÓDULOS), 2P+T 10 A, INCLUINDO SUPORTE E PLACA - FORNECIMENTO E INSTALAÇÃO. AF_03/2023</t>
  </si>
  <si>
    <t>SUPORTE PARAFUSADO COM PLACA DE ENCAIXE 4" X 2" MÉDIO (1,30 M DO PISO) PARA PONTO ELÉTRICO - FORNECIMENTO E INSTALAÇÃO. AF_03/2023</t>
  </si>
  <si>
    <t>INTERRUPTOR SIMPLES 10A, 250V (APENAS MODULO)</t>
  </si>
  <si>
    <t>TOMADA 2P+T 20A, 250V (APENAS MODULO)</t>
  </si>
  <si>
    <t>CONJUNTO MONTADO DE 2 TOMADAS DE PISO 2P+T, 10A, COM TAMPA TIPO UNHA DUPLA, 4''X4''</t>
  </si>
  <si>
    <t>REFERÊNCIA: SINAPI - 92023</t>
  </si>
  <si>
    <t>QUADRO DE DISTRIBUIÇÃO DE EMBUTIR, EM RESINA TERMOPLÁSTICA, PARA ATÉ 16 DISJUNTORES, COM BARRAMENTO, PADRÃO DIN</t>
  </si>
  <si>
    <t>REFERÊNCIA: ORSE - 12235</t>
  </si>
  <si>
    <t>Quadro de distribuição de embutir, em resina termoplástica p/até 16 disjuntores c/barramento, padrão DIN,Tigre ou similar</t>
  </si>
  <si>
    <t>TERMINAL A COMPRESSAO EM COBRE ESTANHADO PARA CABO 16 MM2, 1 FURO E 1 COMPRESSAO, PARA PARAFUSO DE FIXACAO M6</t>
  </si>
  <si>
    <t>DISJUNTOR TERMOMAGNETICO PARA TRILHO DIN (IEC), MONOPOLAR, 63 A</t>
  </si>
  <si>
    <t>REFERÊNCIA: SINAPI - 93659</t>
  </si>
  <si>
    <t>ELETRODUTO FLEXÍVEL CORRUGADO REFORÇADO, PVC, DN 25 MM (3/4"), PARA CIRCUITOS TERMINAIS, INSTALADO EM LAJE - FORNECIMENTO E INSTALAÇÃO. AF_03/2023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</si>
  <si>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</si>
  <si>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</si>
  <si>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</si>
  <si>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</si>
  <si>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</si>
  <si>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</si>
  <si>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</si>
  <si>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</si>
  <si>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</si>
  <si>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</si>
  <si>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</si>
  <si>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</si>
  <si>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</si>
  <si>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</si>
  <si>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3.7.17</t>
  </si>
  <si>
    <t>3.7.18</t>
  </si>
  <si>
    <t>3.7.19</t>
  </si>
  <si>
    <t>3.7.20</t>
  </si>
  <si>
    <t>3.7.21</t>
  </si>
  <si>
    <t>3.7.22</t>
  </si>
  <si>
    <t>3.7.23</t>
  </si>
  <si>
    <t>3.7.24</t>
  </si>
  <si>
    <t>TUBO, PVC, SOLDÁVEL, DE 25MM, INSTALADO EM RAMAL OU SUB-RAMAL DE ÁGUA - FORNECIMENTO E INSTALAÇÃO. AF_06/2022</t>
  </si>
  <si>
    <t>TUBO, PVC, SOLDÁVEL, DE 50MM, INSTALADO EM RAMAL DE DISTRIBUIÇÃO DE ÁGUA - FORNECIMENTO E INSTALAÇÃO. AF_06/2022</t>
  </si>
  <si>
    <t>2.9.3</t>
  </si>
  <si>
    <t>2.9.4</t>
  </si>
  <si>
    <t>2.9.5</t>
  </si>
  <si>
    <t>REGISTRO DE GAVETA BRUTO, LATÃO, ROSCÁVEL, 3/4", COM ACABAMENTO E CANOPLA CROMADOS - FORNECIMENTO E INSTALAÇÃO. AF_08/2021</t>
  </si>
  <si>
    <t>ADAPTADOR CURTO COM BOLSA E ROSCA PARA REGISTRO, PVC, SOLDÁVEL, DN 25MM X 3/4, INSTALADO EM RAMAL DE DISTRIBUIÇÃO DE ÁGUA - FORNECIMENTO E INSTALAÇÃO. AF_06/2022</t>
  </si>
  <si>
    <t>JOELHO 45 GRAUS,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</si>
  <si>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</si>
  <si>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TÊ DE REDUÇÃO, PVC, SOLDÁVEL, DN 50MM X 25MM, INSTALADO EM RAMAL DE DISTRIBUIÇÃO DE ÁGUA - FORNECIMENTO E INSTALAÇÃO. AF_06/2022</t>
  </si>
  <si>
    <t>TE, PVC, SOLDÁVEL, DN 25MM, INSTALADO EM RAMAL OU SUB-RAMAL DE ÁGUA - FORNECIMENTO E INSTALAÇÃO. AF_06/2022</t>
  </si>
  <si>
    <t>2.9.6</t>
  </si>
  <si>
    <t>2.9.7</t>
  </si>
  <si>
    <t>2.10.3</t>
  </si>
  <si>
    <t>2.10.4</t>
  </si>
  <si>
    <t>2.10.5</t>
  </si>
  <si>
    <t>2.10.6</t>
  </si>
  <si>
    <t>TE, PVC, SERIE NORMAL, ESGOTO PREDIAL, DN 50 X 50 MM, JUNTA ELÁSTICA, FORNECIDO E INSTALADO EM RAMAL DE DESCARGA OU RAMAL DE ESGOTO SANITÁRIO. AF_08/2022</t>
  </si>
  <si>
    <t>TUBO PVC, SERIE NORMAL, ESGOTO PREDIAL, DN 50 MM, FORNECIDO E INSTALADO EM RAMAL DE DESCARGA OU RAMAL DE ESGOTO SANITÁRIO. AF_08/2022</t>
  </si>
  <si>
    <t>SIFÃO DO TIPO GARRAFA/COPO EM PVC 1.1/4 X 1.1/2" - FORNECIMENTO E INSTALAÇÃO. AF_01/2020</t>
  </si>
  <si>
    <t>JOELHO 45 GRAUS, PVC, SERIE NORMAL, ESGOTO PREDIAL, DN 50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</si>
  <si>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</si>
  <si>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</si>
  <si>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3.9.3</t>
  </si>
  <si>
    <t>3.9.4</t>
  </si>
  <si>
    <t>3.9.5</t>
  </si>
  <si>
    <t>3.9.6</t>
  </si>
  <si>
    <t>3.9.7</t>
  </si>
  <si>
    <t>3.10.3</t>
  </si>
  <si>
    <t>3.10.4</t>
  </si>
  <si>
    <t>3.10.5</t>
  </si>
  <si>
    <t>3.10.6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</si>
  <si>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</si>
  <si>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</si>
  <si>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</si>
  <si>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</si>
  <si>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</si>
  <si>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</si>
  <si>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</si>
  <si>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</si>
  <si>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</si>
  <si>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</si>
  <si>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</si>
  <si>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</si>
  <si>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</si>
  <si>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RACK 8U - FORNECIMENTO E INSTALAÇÃO</t>
  </si>
  <si>
    <t>GUIA DE CABOS - FORNECIMENTO E INSTALAÇÃO</t>
  </si>
  <si>
    <t>SWITCH 16 PORTAS - FORNECIMENTO E INSTALAÇÃO</t>
  </si>
  <si>
    <t>PATCH PANEL 24 PORTAS, CATEGORIA 6 - FORNECIMENTO E INSTALAÇÃO. AF_11/2019</t>
  </si>
  <si>
    <t>BANDEJA FIXA - FORNECIMENTO E INSTALAÇÃO</t>
  </si>
  <si>
    <t>NVD 1008 P COM HD DE 2TB - FORNECIMENTO E INSTALAÇÃO</t>
  </si>
  <si>
    <t>NOBREAK 2KVA - FORNECIMENTO E INSTALAÇÃO</t>
  </si>
  <si>
    <t>RÉGUA DE 08 TOMADAS - FORNECIMENTO E INSTALAÇÃO</t>
  </si>
  <si>
    <t>KIT DE VENTOINHA - FORNECIMENTO E INSTALAÇÃO</t>
  </si>
  <si>
    <t>Cabista para instalação telefônica</t>
  </si>
  <si>
    <t>Encargos Complementares - Cabista</t>
  </si>
  <si>
    <t>Mini Rack de parede 19" x 8u x 450mm</t>
  </si>
  <si>
    <t>REFERÊNCIA: ORSE - 8439</t>
  </si>
  <si>
    <t>Guia de cabos fechado 19" 1U</t>
  </si>
  <si>
    <t>REFERÊNCIA: ORSE - 8362</t>
  </si>
  <si>
    <t>Switch 16 portas 10/100 Mbps</t>
  </si>
  <si>
    <t>REFERÊNCIA: ORSE - 10726</t>
  </si>
  <si>
    <t>SBC</t>
  </si>
  <si>
    <t>RACK - BANDEJA/PRATELEIRA 400mm FIXA 4 PONTOS RACK SERVIDOR 19"</t>
  </si>
  <si>
    <t>REFERÊNCIA: SBC - 062706</t>
  </si>
  <si>
    <t>AJUDANTE ESPECIALIZADO - ELETROTECNICO</t>
  </si>
  <si>
    <t>ELETROTECNICO</t>
  </si>
  <si>
    <t>RACK - NVR SATND ALONE 1216 16 CANAIS FULL HD 1080P 2MP INTELBRAS</t>
  </si>
  <si>
    <t>REFERÊNCIA: SBC - 068414</t>
  </si>
  <si>
    <t>NOBREAK ONLINE DUPLA CONVERSAO 2KVA 220V SENOIDAL COM BATERIA</t>
  </si>
  <si>
    <t>REFERÊNCIA: ORSE - 13119</t>
  </si>
  <si>
    <t>RACK - REGUA 19" DE TOMADAS COM 8 TOMADAS 10A</t>
  </si>
  <si>
    <t>REFERÊNCIA: SBC - 059460</t>
  </si>
  <si>
    <t>RACK - KIT VENTILACAO COM 2 VENTILADORES PARA RACK PISO/PAREDE</t>
  </si>
  <si>
    <t>REFERÊNCIA: IOPES - 160835</t>
  </si>
  <si>
    <t>TOMADA DE REDE RJ45 2 MÓDULOS - FORNECIMENTO E INSTALAÇÃO</t>
  </si>
  <si>
    <t>Caixa para tomada lógica RJ-45, para 2 módulos - Sistema X</t>
  </si>
  <si>
    <t xml:space="preserve">	Tomada para lógica, sistema x, com placa</t>
  </si>
  <si>
    <t>REFERÊNCIA: ORSE - 7817</t>
  </si>
  <si>
    <t>ELETRODUTO RÍGIDO SOLDÁVEL, PVC, DN 32 MM (1"), APARENTE - FORNECIMENTO E INSTALAÇÃO. AF_10/2022</t>
  </si>
  <si>
    <t>ELETROCALHA LISA OU PERFURADA EM AÇO GALVANIZADO, LARGURA 50MM E ALTURA 50MM, INCLUSIVE EMENDA E FIXAÇÃO - FORNECIMENTO E INSTALAÇÃO. AF_04/2023</t>
  </si>
  <si>
    <t>ELETROCALHA LISA OU PERFURADA EM AÇO GALVANIZADO, LARGURA 75MM E ALTURA 50MM, INCLUSIVE EMENDA E FIXAÇÃO - FORNECIMENTO E INSTALAÇÃO. AF_04/2023</t>
  </si>
  <si>
    <t>EMENDA PARA ELETROCALHA, LISA OU PERFURADA EM AÇO GALVANIZADO, LARGURA 100MM E ALTURA 50MM - FORNECIMENTO E INSTALAÇÃO. AF_04/2023</t>
  </si>
  <si>
    <t>SUPORTE PARA ELETROCALHA LISA OU PERFURADA EM AÇO GALVANIZADO, LARGURA 400 MM, EM PERFILADO COM COMPRIMENTO DE 45 CM FIXADO EM LAJE, POR METRO DE ELETROCALHA FIXADA. AF_09/2023</t>
  </si>
  <si>
    <t>Eletrocalha metálica perfurada 100 x 100 x 3000mm, peso, 2,20Kg/m, (ref.: mopa ou similar)</t>
  </si>
  <si>
    <t>REFERÊNCIA: SINAPI - 97238</t>
  </si>
  <si>
    <t>ELETROCALHA PERFURADA EM AÇO GALVANIZADO, LARGURA 100MM E ALTURA 100MM, INCLUSIVE EMENDA E FIXAÇÃO - FORNECIMENTO E INSTALAÇÃO</t>
  </si>
  <si>
    <t>ELETRODUTO FLEXÍVEL CORRUGADO, PVC, DN 32 MM (1"), PARA CIRCUITOS TERMINAIS, INSTALADO EM PAREDE - FORNECIMENTO E INSTALAÇÃO. AF_03/2023</t>
  </si>
  <si>
    <t>CABO ELETRÔNICO CATEGORIA 6, INSTALADO EM EDIFICAÇÃO INSTITUCIONAL - FORNECIMENTO E INSTALAÇÃO. AF_08/2025</t>
  </si>
  <si>
    <t>3.8.3</t>
  </si>
  <si>
    <t>3.8.4</t>
  </si>
  <si>
    <t>3.8.5</t>
  </si>
  <si>
    <t>3.8.6</t>
  </si>
  <si>
    <t>3.8.7</t>
  </si>
  <si>
    <t>2.5.2</t>
  </si>
  <si>
    <t>CONTRAPISO EM ARGAMASSA TRAÇO 1:4 (CIMENTO E AREIA), PREPARO MANUAL, APLICADO EM ÁREAS SECAS SOBRE LAJE, NÃO ADERIDO, ACABAMENTO NÃO REFORÇADO, ESPESSURA 5CM. AF_07/2021</t>
  </si>
  <si>
    <t>3.5.2</t>
  </si>
  <si>
    <t>4.5.2</t>
  </si>
  <si>
    <t>REFERÊNCIA: SINAPI - 97624</t>
  </si>
  <si>
    <t>REMOÇÃO DE FORRO DE GESSO, DE FORMA MANUAL, SEM REAPROVEITAMENTO. AF_09/2023</t>
  </si>
  <si>
    <t>DEMOLIÇÃO DE PAREDE DE GESSO, DE FORMA MANUAL, SEM REAPROVEITAMENTO</t>
  </si>
  <si>
    <t>2.6.3</t>
  </si>
  <si>
    <t>APLICAÇÃO MANUAL DE MASSA ACRÍLICA EM PAREDES INTERNAS, DUAS DEMÃOS</t>
  </si>
  <si>
    <t>MASSA CORRIDA PARA SUPERFICIES DE AMBIENTES INTERNOS</t>
  </si>
  <si>
    <t>KG</t>
  </si>
  <si>
    <t>REFERÊNCIA: SINAPI - 96135</t>
  </si>
  <si>
    <t>3.6.3</t>
  </si>
  <si>
    <t>4.6.3</t>
  </si>
  <si>
    <t>IMPERMEABILIZAÇÃO DE SUPERFÍCIE COM ARGAMASSA POLIMÉRICA / MEMBRANA ACRÍLICA, 3 DEMÃOS. AF_09/2023</t>
  </si>
  <si>
    <t>4.5.3</t>
  </si>
  <si>
    <t>3.5.3</t>
  </si>
  <si>
    <t>2.5.3</t>
  </si>
  <si>
    <t>PORTA EM MADEIRA SEMIOCA PARA P.C.D., COM BARRA DE APOIO E CHAPA NA BASE DIMENSÕES 92X210CM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</si>
  <si>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</si>
  <si>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PUXADOR PARA PCD, FIXADO NA PORTA - FORNECIMENTO E INSTALAÇÃO. AF_01/2020</t>
  </si>
  <si>
    <t>CHAPA ACO INOX AISI 304 NUMERO 9 (E = 4 MM), ACABAMENTO NUMERO 1 (LAMINADO A QUENTE, FOSCO)</t>
  </si>
  <si>
    <t>SERRALHEIRO COM ENCARGOS COMPLEMENTARES</t>
  </si>
  <si>
    <t>REBITE DE REPUXO EM ALUMINIO VAZADO, DIAMETRO 3,2 X 8 MM DE COMPRIMENTO (1KG = 1025 UNIDADES)</t>
  </si>
  <si>
    <t>PINTURA TINTA DE ACABAMENTO (PIGMENTADA) ESMALTE SINTÉTICO FOSCO EM MADEIRA, 2 DEMÃOS. AF_01/2021</t>
  </si>
  <si>
    <t>2.4.3</t>
  </si>
  <si>
    <t>2.4.4</t>
  </si>
  <si>
    <t>KIT DE PORTA DE MADEIRA PARA PINTURA, SEMI-OCA (LEVE OU MÉDIA), PADRÃO MÉDIO, 60X210CM, ESPESSURA DE 3,5CM, ITENS INCLUSOS: DOBRADIÇAS, MONTAGEM E INSTALAÇÃO DO BATENTE, FECHADURA COM EXECUÇÃO DO FURO - FORNECIMENTO E INSTALAÇÃO. AF_10/2025</t>
  </si>
  <si>
    <t>2.6.4</t>
  </si>
  <si>
    <t>3.4.3</t>
  </si>
  <si>
    <t>3.4.4</t>
  </si>
  <si>
    <t>3.4.5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</si>
  <si>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</si>
  <si>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PORTA EM MADEIRA DE LEI, DE CORRER, LISA, SEMI-ÔCA 0,90X2,10M, INCLUSIVE BATENTES E FERRAGENS</t>
  </si>
  <si>
    <t>REFERÊNCIA: ORSE - 8204</t>
  </si>
  <si>
    <t>Porta em madeira de lei, de correr, lisa, semi-ôca 0,90x2,10m, inclusive batentes e ferragens - Rev 02</t>
  </si>
  <si>
    <t>4.6.4</t>
  </si>
  <si>
    <t>2.1.3</t>
  </si>
  <si>
    <t>2.1.4</t>
  </si>
  <si>
    <t>REMOÇÃO DE ENTULHO CLASSE B (FRAGMENTOS E RESÍDUOS DE GESSO) TRANSPORTADOS POR CREMALHEIRA. ACONDICIONAMENTO FINAL CAÇAMBA ESTACIONÁRIA. EXCLUSO FRETE. AF_09/2025</t>
  </si>
  <si>
    <t>2.1.5</t>
  </si>
  <si>
    <t>3.1.3</t>
  </si>
  <si>
    <t>TRANSPORTE DE ENTULHO EM CACAMBA ESTACIONARIA</t>
  </si>
  <si>
    <t>TRANSPORTE DE ENTULHO CAÇAMBA ESTACIONÁRIA SEM CARGA</t>
  </si>
  <si>
    <t>AGETOP CIVIL</t>
  </si>
  <si>
    <t>REFERÊNCIA: AGETOP CIVIL - 030104</t>
  </si>
  <si>
    <t>4.4.3</t>
  </si>
  <si>
    <t>4.5.4</t>
  </si>
  <si>
    <t>4.6.5</t>
  </si>
  <si>
    <t>4.6.6</t>
  </si>
  <si>
    <t>4.6.7</t>
  </si>
  <si>
    <t>4.6.8</t>
  </si>
  <si>
    <t>4.6.9</t>
  </si>
  <si>
    <t>4.6.10</t>
  </si>
  <si>
    <t>4.6.11</t>
  </si>
  <si>
    <t>4.6.12</t>
  </si>
  <si>
    <t>4.6.13</t>
  </si>
  <si>
    <t>4.6.14</t>
  </si>
  <si>
    <t>4.6.15</t>
  </si>
  <si>
    <t>4.6.16</t>
  </si>
  <si>
    <t>4.6.17</t>
  </si>
  <si>
    <t>4.6.18</t>
  </si>
  <si>
    <t>4.6.19</t>
  </si>
  <si>
    <t>PORTA DE ABRIR COM MOLA HIDRÁULICA, EM VIDRO TEMPERADO, 90X210 CM, ESPESSURA 10 MM, INCLUSIVE ACESSÓRIOS. AF_11/2025</t>
  </si>
  <si>
    <t>DEMOLIÇÃO DE BANCADA EM GRANITO</t>
  </si>
  <si>
    <t>REFERÊNCIA: ORSE - 8387</t>
  </si>
  <si>
    <t>2.4.5</t>
  </si>
  <si>
    <t>REFERÊNCIA: ORSE - 13664</t>
  </si>
  <si>
    <t>BANCADA EM GRANITO PRETO SÃO GABRIEL INCLUSIVE RODAMÃO E SAIA</t>
  </si>
  <si>
    <t>CANTONEIRA ALUMÍNIO ANODIZADO NATURAL, 1" X 1/8" - VARA COM 6M - 0,408 KG/M</t>
  </si>
  <si>
    <t>GRANITO SÃO GABRIEL, E=2CM, COM POLIMENTO DOS 2 LADOS</t>
  </si>
  <si>
    <t>REVESTIMENTO DE PAREDE EM GRANITO PRETO SÃO GABRIEL</t>
  </si>
  <si>
    <t>ARGAMASSA INDUSTRIALIZADA AC-II, VOTOMASSA OU SIMILAR</t>
  </si>
  <si>
    <t>CIMENTO BRANCO NAO ESTRUTURAL (CPB - NAO ESTRUTURAL)</t>
  </si>
  <si>
    <t>2.11.3</t>
  </si>
  <si>
    <t>2.11.4</t>
  </si>
  <si>
    <t>2.11.5</t>
  </si>
  <si>
    <t>2.11.6</t>
  </si>
  <si>
    <t>2.11.7</t>
  </si>
  <si>
    <t>2.11.8</t>
  </si>
  <si>
    <t>2.11.9</t>
  </si>
  <si>
    <t>BARRA DE APOIO RETA, EM ACO INOX POLIDO, COMPRIMENTO 70 CM,  FIXADA NA PAREDE - FORNECIMENTO E INSTALAÇÃO. AF_01/2020</t>
  </si>
  <si>
    <t>BARRA DE APOIO RETA, EM ACO INOX POLIDO, COMPRIMENTO 80 CM,  FIXADA NA PAREDE - FORNECIMENTO E INSTALAÇÃO. AF_01/2020</t>
  </si>
  <si>
    <t>BARRA DE APOIO RETA, EM ACO INOX POLIDO, COMPRIMENTO 40CM, FIXADA NA PAREDE - FORNECIMENTO E INSTALAÇÃO</t>
  </si>
  <si>
    <t>PARAFUSO NIQUELADO 3 1/2" COM ACABAMENTO CROMADO PARA FIXAR PECA SANITARIA, INCLUI PORCA CEGA, ARRUELA E BUCHA DE NYLON TAMANHO S-8</t>
  </si>
  <si>
    <t>Barra de apoio, reta, fixa, em aço inox, l=40cm, d=1 1/4" - Jackwal ou similar</t>
  </si>
  <si>
    <t>REFERÊNCIA: SINAPI - 100867</t>
  </si>
  <si>
    <t>KIT DE ALARME PARA WC PNE, COMPOSTO POR BOTOEIRA E SIRENE AUDIOVISUAL - FORNECIMENTO E INSTALAÇÃO</t>
  </si>
  <si>
    <t>Kit de alarme para WC PNE, composto por botoeira e sirene audiovisual - fornecimento e instalação</t>
  </si>
  <si>
    <t>REFERÊNCIA: ORSE - 12514</t>
  </si>
  <si>
    <t>CABIDE EM AÇO INOX, FORNECIMENTO E INSTALAÇÃO</t>
  </si>
  <si>
    <t>CABIDE/GANCHO DE BANHEIRO SIMPLES EM METAL CROMADO</t>
  </si>
  <si>
    <t>REFERÊNCIA: ORSE - 5019</t>
  </si>
  <si>
    <t>ESPELHO CRISTAL E = 4 MM, FORNECIMENTO E INSTALAÇÃO</t>
  </si>
  <si>
    <t>ESPELHO CRISTAL E = 4 MM</t>
  </si>
  <si>
    <t>REFERÊNCIA: ORSE - 9718</t>
  </si>
  <si>
    <t>PORTA-OBJETOS EM COMPENSADO REVESTIDO COM LAMINADO</t>
  </si>
  <si>
    <t>CARPINTEIRO DE FORMAS COM ENCARGOS COMPLEMENTARES</t>
  </si>
  <si>
    <t>Parafuso de fixação com bucha plástica 8 mm</t>
  </si>
  <si>
    <t>CJ</t>
  </si>
  <si>
    <t>Prateleira em compensado, revestida com laminado</t>
  </si>
  <si>
    <t>REFERÊNCIA: ORSE - 1777</t>
  </si>
  <si>
    <t>PAPELEIRA PLASTICA TIPO DISPENSER PARA PAPEL HIGIENICO ROLAO, INCLUSO FIXAÇÃO</t>
  </si>
  <si>
    <t>PAPELEIRA PLASTICA TIPO DISPENSER PARA PAPEL HIGIENICO ROLAO</t>
  </si>
  <si>
    <t>REFERÊNCIA: SINAPI - 95547</t>
  </si>
  <si>
    <t>2.11.10</t>
  </si>
  <si>
    <t>SABONETEIRA PLASTICA TIPO DISPENSER PARA SABONETE LIQUIDO COM RESERVATORIO 800 A 1500 ML, INCLUSO FIXAÇÃO. AF_01/2020</t>
  </si>
  <si>
    <t>FORNECIMENTO E INSTALAÇÃO DE TORNEIRA DE MESA EM AÇO INOX COM ACIONAMENTO MANUAL EM ALAVANCA (ALAVNC.26701) E FECHAMENTO AUTOMÁTICO, DA MEBER OU SIMILAR</t>
  </si>
  <si>
    <t>Fita veda rosca 18mm</t>
  </si>
  <si>
    <t>Torneira de mesa em aço inox com acionamento manual em alavanca (alavnc.26701) e fechamento automático, da Meber ou similar</t>
  </si>
  <si>
    <t>REFERÊNCIA: ORSE - 13655</t>
  </si>
  <si>
    <t>LAVATÓRIO LOUÇA SUSPENSO 39,5 X 29,5 CM , LINHA IZY, REF. L.15.17, DECA OU SIMILAR, SEM COLUNA, C/ SIFÃO CROMADO, VÁLVULA CROMADA, ENGATE CROMADO, EXCLUSIVE TORNEIRA</t>
  </si>
  <si>
    <t>Lavatório louça suspenso 39,5 x 29,5 cm , linha Izy, ref. L.15.17, DECA ou similar</t>
  </si>
  <si>
    <t>Fixação p/ lavatório - parafusos (deca - ref: sp-7 ou similar)</t>
  </si>
  <si>
    <t>Válvula de escoamento para lavatório, DECA 1602C ou similar</t>
  </si>
  <si>
    <t>4.8.3</t>
  </si>
  <si>
    <t>REFERÊNCIA: ORSE - 13890</t>
  </si>
  <si>
    <t>TANQUE DE MÁRMORE SINTÉTICO SUSPENSO, 22L OU EQUIVALENTE, INCLUSO SIFÃO FLEXÍVEL EM PVC, VÁLVULA PLÁSTICA E TORNEIRA DE METAL CROMADO PADRÃO POPULAR - FORNECIMENTO E INSTALAÇÃO. AF_01/2020</t>
  </si>
  <si>
    <t>CUBA DE EMBUTIR DE AÇO INOXIDÁVEL MÉDIA, INCLUSO VÁLVULA TIPO AMERICANA EM METAL CROMADO E SIFÃO FLEXÍVEL EM PVC - FORNECIMENTO E INSTALAÇÃO. AF_01/2020</t>
  </si>
  <si>
    <t>SIFAO EM METAL CROMADO PARA PIA OU LAVATORIO, 1 X 1.1/2"</t>
  </si>
  <si>
    <t>ENGATE / RABICHO FLEXIVEL INOX 1/2" X 30 CM</t>
  </si>
  <si>
    <t>AR CONDICIONADO SPLIT INVERTER, HI-WALL (PAREDE), 12000 BTU/H, CICLO FRIO - FORNECIMENTO E INSTALAÇÃO. AF_11/2021_PE</t>
  </si>
  <si>
    <t>AR CONDICIONADO SPLIT INVERTER, HI-WALL (PAREDE), 18000 BTU/H, CICLO FRIO - FORNECIMENTO E INSTALAÇÃO. AF_11/2021_PE</t>
  </si>
  <si>
    <t>TUBO EM COBRE FLEXÍVEL, DN 1/4", COM ISOLAMENTO, INSTALADO EM RAMAL DE ALIMENTAÇÃO DE AR CONDICIONADO COM CONDENSADORA INDIVIDUAL   FORNECIMENTO E INSTALAÇÃO. AF_12/2015</t>
  </si>
  <si>
    <t>TUBO EM COBRE FLEXÍVEL, DN 1/2", COM ISOLAMENTO, INSTALADO EM RAMAL DE ALIMENTAÇÃO DE AR CONDICIONADO COM CONDENSADORA INDIVIDUAL - FORNECIMENTO E INSTALAÇÃO. AF_12/2015</t>
  </si>
  <si>
    <t>TUBO DE ESPUMA DE POLIETILENO EXPANDIDO FLEXIVEL PARA ISOLAMENTO TERMICO DE TUBULACAO DE DRENOS,  DN 1", E= 10 MM</t>
  </si>
  <si>
    <t>CABO DE COBRE PP CORDPLAST 2 X 2,5 MM2, 450/750V - FORNECIMENTO E INSTALAÇÃO</t>
  </si>
  <si>
    <t>FIXAÇÃO DE TUBOS DE PVC, COBRE, AÇO NA HORIZONTAL  EM LAJE, COM SUPORTE EM PERFILADO, INCLUSIVE PERFILADO, VERGALHÃO E ACESSÓRIOS</t>
  </si>
  <si>
    <t>CAIXA DE PASSAGEM COM DRENO P/ SPLIT POP POLAR</t>
  </si>
  <si>
    <t>CLIMATIZAÇÃO</t>
  </si>
  <si>
    <t>AUXILIAR DE ENCANADOR OU BOMBEIRO HIDRÁULICO COM ENCARGOS COMPLEMENTARES</t>
  </si>
  <si>
    <t>TUBO DE ESPUMA DE POLIETILENO EXPANDIDO FLEXIVEL PARA ISOLAMENTO TERMICO DE TUBULACAO DE AR CONDICIONADO, AGUA QUENTE,  DN 1", E= 10 MM</t>
  </si>
  <si>
    <t>REFERÊNCIA: SINAPI - 104316</t>
  </si>
  <si>
    <t>Cabo de cobre PP Cordplast 2 x 2,5 mm2, 450/750v</t>
  </si>
  <si>
    <t>REFERÊNCIA: ORSE - 5023</t>
  </si>
  <si>
    <t>ABRACADEIRA EM ACO PARA AMARRACAO DE ELETRODUTOS, TIPO D, COM 1/2" E PARAFUSO DE FIXACAO</t>
  </si>
  <si>
    <t>PERFILADO PERFURADO 19 X 38 MM, CHAPA 22</t>
  </si>
  <si>
    <t>ARRUELA LISA, REDONDA, DE LATAO POLIDO, DIAMETRO NOMINAL 5/8", DIAMETRO EXTERNO = 34 MM, DIAMETRO DO FURO = 17 MM, ESPESSURA = *2,5* MM</t>
  </si>
  <si>
    <t>BUCHA DE NYLON, DIAMETRO DO FURO 8 MM, COMPRIMENTO 40 MM, COM PARAFUSO DE ROSCA SOBERBA, CABECA CHATA, FENDA SIMPLES, 4,8 X 50 MM</t>
  </si>
  <si>
    <t>PORCA ZINCADA, SEXTAVADA, DIAMETRO 1/4"</t>
  </si>
  <si>
    <t>VERGALHAO ZINCADO ROSCA TOTAL, 1/4 " (6,3 MM)</t>
  </si>
  <si>
    <t>REFERÊNCIA: SINAPI - 91179</t>
  </si>
  <si>
    <t>AUXILIAR DE MECÂNICO COM ENCARGOS COMPLEMENTARES</t>
  </si>
  <si>
    <t>Caixa de passagem polar para ar condicionado Split</t>
  </si>
  <si>
    <t>REFERÊNCIA: SBC - 070340</t>
  </si>
  <si>
    <t>4.8.4</t>
  </si>
  <si>
    <t>4.8.5</t>
  </si>
  <si>
    <t>4.8.6</t>
  </si>
  <si>
    <t>4.8.7</t>
  </si>
  <si>
    <t>https://www.leroymerlin.com.br/</t>
  </si>
  <si>
    <t>01.438.784/0048-60</t>
  </si>
  <si>
    <t>Leroy Merlin</t>
  </si>
  <si>
    <t>https://www.magazineluiza.com.br/</t>
  </si>
  <si>
    <t>Luizacred S.A</t>
  </si>
  <si>
    <t>02.206.577/0001-80</t>
  </si>
  <si>
    <t>2.7.29</t>
  </si>
  <si>
    <t>2.7.30</t>
  </si>
  <si>
    <t>2.7.31</t>
  </si>
  <si>
    <t>2.7.32</t>
  </si>
  <si>
    <t>LUMIÁRIA FITA DE LED COM PERFIL DE EMBUTIR, 5W/M LINEAR ILUMINAÇÃO DECORATIVA COR BRANCO 4000K</t>
  </si>
  <si>
    <t>LUMINÁRIA DE LED, DE EMBUTIR REDONDA DIAMETRO = 20CM PRETO COR PRETO FOSCO</t>
  </si>
  <si>
    <t>LUMIÁRIA FITA DE LED COM PERFIL DE EMBUTIR, 20W/M LINEAR (ILUMINAÇÃO GERAL COR BRANCO 4000K)</t>
  </si>
  <si>
    <t>SPOT DE EMBUTIR REDONDO DIAMETRO 10CM PRETO FOSCO</t>
  </si>
  <si>
    <t>3.1.4</t>
  </si>
  <si>
    <t>3.6.4</t>
  </si>
  <si>
    <t>3.7.25</t>
  </si>
  <si>
    <t>3.7.26</t>
  </si>
  <si>
    <t>3.7.27</t>
  </si>
  <si>
    <t>3.7.28</t>
  </si>
  <si>
    <t>4.6.20</t>
  </si>
  <si>
    <t>4.6.21</t>
  </si>
  <si>
    <t>4.6.22</t>
  </si>
  <si>
    <t>AR CONDICIONADO SPLIT INVERTER, HI-WALL (PAREDE), 9000 BTU/H, CICLO FRIO - FORNECIMENTO E INSTALAÇÃO. AF_11/2021_PE</t>
  </si>
  <si>
    <t>AR CONDICIONADO SPLIT INVERTER, HI-WALL (PAREDE), 24000 BTU/H, CICLO FRIO - FORNECIMENTO E INSTALAÇÃO. AF_11/2021_PE</t>
  </si>
  <si>
    <t>3.7.29</t>
  </si>
  <si>
    <t>CABO DE COBRE FLEXÍVEL ISOLADO, 4 MM², ANTI-CHAMA 450/750 V, PARA CIRCUITOS TERMINAIS - FORNECIMENTO E INSTALAÇÃO. AF_03/2023</t>
  </si>
  <si>
    <t>2.7.33</t>
  </si>
  <si>
    <t>4.6.23</t>
  </si>
  <si>
    <t>4.7.3</t>
  </si>
  <si>
    <t>3.8.8</t>
  </si>
  <si>
    <t>3.8.9</t>
  </si>
  <si>
    <t>4.7.4</t>
  </si>
  <si>
    <t>2.8.16</t>
  </si>
  <si>
    <t>2.8.17</t>
  </si>
  <si>
    <t>TOALHEIRO PLASTICO TIPO DISPENSER PARA PAPEL TOALHA INTERFOLHADO, INCLUSO FIXAÇÃO</t>
  </si>
  <si>
    <t>TOALHEIRO PLASTICO TIPO DISPENSER PARA PAPEL TOALHA INTERFOLHADO</t>
  </si>
  <si>
    <t xml:space="preserve">REFERÊNCIA: SBC - 067225 </t>
  </si>
  <si>
    <t>CAIXA DE PASSAGEM DE PISO EM ALUMINIO DUPLA 4"x4" PPS 460 WETZEL</t>
  </si>
  <si>
    <t>PLACA PARA PISO 4x4" PARA 2 TOMADAS 20A EM INOX OLIVO</t>
  </si>
  <si>
    <t>TOMADA MÉDIA DE EMBUTIR (2 MÓDULOS), 2P+T 10 A, SEM SUPORTE E SEM PLACA - FORNECIMENTO E INSTALAÇÃO. AF_03/2023</t>
  </si>
  <si>
    <t>SUPORTE DE FIXACAO PARA ESPELHO / PLACA 4" X 2", PARA 3 MODULOS, PARA INSTALACAO DE TOMADAS E INTERRUPTORES (SOMENTE SUPORTE)</t>
  </si>
  <si>
    <t>CONJUNTO MONTADO DE 1 TOMADA DE PISO 2P+T, 10A, COM TAMPA TIPO UNHA, 4''X4''</t>
  </si>
  <si>
    <t>2.10.7</t>
  </si>
  <si>
    <t>2.10.8</t>
  </si>
  <si>
    <t>2.10.9</t>
  </si>
  <si>
    <t>2.10.10</t>
  </si>
  <si>
    <t>2.10.11</t>
  </si>
  <si>
    <t>2.10.12</t>
  </si>
  <si>
    <t>MÓDULO ROTEADOR ENDEREÇAVEL, WI-FIRE OU SIMILAR, MODELO WF-MR, FORNECIMENTO E INSTALAÇÃO</t>
  </si>
  <si>
    <t>REFERÊNCIA: ORSE - 13853</t>
  </si>
  <si>
    <t>Câmera Vhd 3140 Vf G3 720p 40mts Ir 2.7-12mm Top Intelbras ou similar</t>
  </si>
  <si>
    <t>REFERÊNCIA: ORSE - 12165</t>
  </si>
  <si>
    <t>Técnico em informática - 40h - Rev 02</t>
  </si>
  <si>
    <t>CÂMERA DE SEGURANÇA WI-FI, RESOLUÇÃO HD, VISÃO NOTURNA IR - FORNECIMENTO E INSTALAÇÃO</t>
  </si>
  <si>
    <t>Perfil em alumínio tipo slim de embutir para fita de LED, cores P/B/C, e=23mm</t>
  </si>
  <si>
    <t>REFERÊNCIA: ORSE - 14072</t>
  </si>
  <si>
    <t>SINAPI - DEZEMBRO/2025; SBC - JANEIRO/2026; ORSE - NOVEMBRO/2025; AGETOP CIVIL - OUTUBRO/2025 (NÃO DESONERADO)</t>
  </si>
  <si>
    <t>FITA DE LED 20W/M LINEAR COR BRANCO 4000K</t>
  </si>
  <si>
    <t>FITA DE LED 5W/M LINEAR COR BRANCO 4000K</t>
  </si>
  <si>
    <t>1 POR OBRA</t>
  </si>
  <si>
    <t>CONFORME PLANTA DE LEVANTAMENTO</t>
  </si>
  <si>
    <t>VOLUME DE ENTULHO + 50% DE EMPOLAMENTO</t>
  </si>
  <si>
    <t>CONFORME PROJETO ARQUITETÔNICO</t>
  </si>
  <si>
    <t>CONFORME PROJETO ELÉTRICO</t>
  </si>
  <si>
    <t>CONFORME PROJETO CFTV</t>
  </si>
  <si>
    <t>CONFORME PROJETO HIDRÁULICO</t>
  </si>
  <si>
    <t>CONFORME PROJETO DE CLIMATIZAÇÃO</t>
  </si>
  <si>
    <t>4M POR APARELHO</t>
  </si>
  <si>
    <t>8M POR APARELHO</t>
  </si>
  <si>
    <t>1 UND POR APARELHO</t>
  </si>
  <si>
    <t>CONFORME PROJETO SANITÁRIO</t>
  </si>
  <si>
    <t>PISO CONSTRUÍDO - BLOCO 01</t>
  </si>
  <si>
    <t>PISO CONSTRUÍDO - BLOCO 02</t>
  </si>
  <si>
    <t>PISO CONSTRUÍDO - BLOCO 03</t>
  </si>
  <si>
    <t>PISO À PERMANECER</t>
  </si>
  <si>
    <t>https://www.yamamura.com.br/</t>
  </si>
  <si>
    <t>Yamamura LTDA</t>
  </si>
  <si>
    <t>45.603.529/0001-38</t>
  </si>
  <si>
    <t>JACARÉ HOME CENTER</t>
  </si>
  <si>
    <t>https://jacarehomecenter.com.br/</t>
  </si>
  <si>
    <t>10.600.446/0001-00</t>
  </si>
  <si>
    <t>https://www.centroeletrico.com/</t>
  </si>
  <si>
    <t xml:space="preserve"> 07.049.976/0004-40</t>
  </si>
  <si>
    <t>Centro Elétrico</t>
  </si>
  <si>
    <t>https://www.inspirehome.com.br/</t>
  </si>
  <si>
    <t>Casa Custom Iluminação e Sonorização LTDA</t>
  </si>
  <si>
    <t>24.335.485/0001-32</t>
  </si>
  <si>
    <t>https://www.lumienergy.com.br/</t>
  </si>
  <si>
    <t>Lumienergy</t>
  </si>
  <si>
    <t>14.977.876/0001-05</t>
  </si>
  <si>
    <t>https://www.abastece.com.br/</t>
  </si>
  <si>
    <t>Abastece Componentes Eletricos Ltda</t>
  </si>
  <si>
    <t>08.279.856/0002-30</t>
  </si>
  <si>
    <t>5.3</t>
  </si>
  <si>
    <t>5.4</t>
  </si>
  <si>
    <t xml:space="preserve">CÓPIA DE PLOTAGEM DE PROJETOS </t>
  </si>
  <si>
    <t>PROJETO AS BUILT</t>
  </si>
  <si>
    <t>Plotagem em papel formato A-1</t>
  </si>
  <si>
    <t>REFERÊNCIA: ORSE - 5554</t>
  </si>
  <si>
    <t>PROJETO "AS BUILT" DE ARQUITETURA</t>
  </si>
  <si>
    <t>PROJETO "AS BUILT" DE INSTALACOES ELETRICAS</t>
  </si>
  <si>
    <t>PROJETO "AS BUILT" DE INSTALACOES HIDRAULICAS</t>
  </si>
  <si>
    <t>MÊS  3</t>
  </si>
  <si>
    <t>NÚMERO DE PRANCHAS</t>
  </si>
  <si>
    <t>2.2.1; 3.2.1; 4.1.1</t>
  </si>
  <si>
    <t>2.6.1; 3.6.1; 4.5.1</t>
  </si>
  <si>
    <t>2.11.2; 3.12.2</t>
  </si>
  <si>
    <t>2.11.3; 4.8.1</t>
  </si>
  <si>
    <t>2.11.4; 3.12.3</t>
  </si>
  <si>
    <t>2.11.1; 3.12.1</t>
  </si>
  <si>
    <t>2.4.5; 3.4.4</t>
  </si>
  <si>
    <t>2.7.28; 3.7.24; 4.6.19</t>
  </si>
  <si>
    <t>2.7.29; 3.7.25; 4.6.20</t>
  </si>
  <si>
    <t>2.11.8; 3.12.7; 4.8.5</t>
  </si>
  <si>
    <t>2.8.15; 3.8.7; 4.7.2</t>
  </si>
  <si>
    <t>2.11.10; 3.12.9; 4.8.7</t>
  </si>
  <si>
    <t>2.7.6; 3.7.6; 4.6.5</t>
  </si>
  <si>
    <t>2.7.7; 3.7.7; 4.6.6</t>
  </si>
  <si>
    <t>2.7.8; 3.7.8; 4.6.7</t>
  </si>
  <si>
    <t>2.8.17; 3.8.9; 4.7.4</t>
  </si>
  <si>
    <t>2.7.18; 3.7.15; 4.6.11</t>
  </si>
  <si>
    <t>2.7.19; 3.7.16; 4.6.12</t>
  </si>
  <si>
    <t>2.5.2; 3.5.2; 4.4.2</t>
  </si>
  <si>
    <t>2.1.3; 3.1.2</t>
  </si>
  <si>
    <t>2.1.1; 3.1.1</t>
  </si>
  <si>
    <t>2.7.21; 3.7.18; 4.6.14</t>
  </si>
  <si>
    <t>2.7.22; 3.7.19; 4.6.15</t>
  </si>
  <si>
    <t>2.7.23; 3.7.20</t>
  </si>
  <si>
    <t>2.7.24; 3.7.21; 4.6.16</t>
  </si>
  <si>
    <t>2.7.26; 3.7.22; 4.6.17</t>
  </si>
  <si>
    <t>2.7.27; 3.7.23; 4.6.18</t>
  </si>
  <si>
    <t>2.2.2; 3.2.2</t>
  </si>
  <si>
    <t>3.8.5; 2.8.13</t>
  </si>
  <si>
    <t>2.7.3; 3.7.3</t>
  </si>
  <si>
    <t>2.7.4; 3.7.4; 4.6.3</t>
  </si>
  <si>
    <t>2.7.2; 3.7.2; 4.6.2</t>
  </si>
  <si>
    <t>2.7.1; 2.8.11, 3.7.1; 3.8.2; 4.6.1</t>
  </si>
  <si>
    <t>2.7.5; 3.7.5; 4.6.4</t>
  </si>
  <si>
    <t>2.8.12; 3.8.3</t>
  </si>
  <si>
    <t>3.8.4; 4.7.1</t>
  </si>
  <si>
    <t>2.11.9; 3.12.8; 4.8.6</t>
  </si>
  <si>
    <t>2.3.1; 3.3.1; 4.2.1</t>
  </si>
  <si>
    <t>2.5.1; 3.5.1; 4.4.1</t>
  </si>
  <si>
    <t>2.7.11; 3.7.9; 4.6.8</t>
  </si>
  <si>
    <t>2.9.5; 3.9.4</t>
  </si>
  <si>
    <t>2.9.6; 3.9.5</t>
  </si>
  <si>
    <t>2.4.4; 4.3.1</t>
  </si>
  <si>
    <t>2.4.3; 3.4.2</t>
  </si>
  <si>
    <t>2.7.32; 3.7.28; 4.6.22</t>
  </si>
  <si>
    <t>2.7.31; 3.7.27; 4.6.21</t>
  </si>
  <si>
    <t>2.7.30; 3.7.26</t>
  </si>
  <si>
    <t>2.8.16; 3.8.8; 4.7.3</t>
  </si>
  <si>
    <t>2.6.2; 3.6.2; 4.5.2</t>
  </si>
  <si>
    <t>2.6.3; 3.6.3; 4.5.3</t>
  </si>
  <si>
    <t>2.6.4; 3.6.4; 4.5.4</t>
  </si>
  <si>
    <t>2.7.20; 3.7.17; 4.6.13</t>
  </si>
  <si>
    <t>2.9.3; 3.9.3</t>
  </si>
  <si>
    <t>2.1.4; 3.1.3</t>
  </si>
  <si>
    <t>2.5.3; 3.5.3; 4.4.3</t>
  </si>
  <si>
    <t>2.7.33; 3.7.29; 4.6.23</t>
  </si>
  <si>
    <t>2.9.7; 3.9.6</t>
  </si>
  <si>
    <t>2.7.13; 3.7.10</t>
  </si>
  <si>
    <t>2.7.15; 3.7.12; 4.6.10</t>
  </si>
  <si>
    <t>2.8.10; 3.8.1</t>
  </si>
  <si>
    <t>2.7.16; 3.7.13</t>
  </si>
  <si>
    <t>2.7.14; 3.7.17</t>
  </si>
  <si>
    <t>2.1.5; 3.1.4</t>
  </si>
  <si>
    <t>2.11.7; 3.12.6; 4.8.4</t>
  </si>
  <si>
    <t>2.11.6; 3.12.5; 4.8.3</t>
  </si>
  <si>
    <t>2.11.5; 3.12.4; 4.8.2</t>
  </si>
  <si>
    <t>2.9.1; 3.9.1</t>
  </si>
  <si>
    <t>2.9.2; 3.9.2</t>
  </si>
  <si>
    <t>ADMINISTRAÇÃO LOCAL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</si>
</sst>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_-* #,##0.00_-;\-* #,##0.00_-;_-* &quot;-&quot;??_-;_-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Calibri Light"/>
      <family val="2"/>
      <scheme val="major"/>
    </font>
    <font>
      <sz val="11"/>
      <name val="Arial"/>
      <family val="1"/>
    </font>
    <font>
      <sz val="11"/>
      <color theme="1"/>
      <name val="Times New Roman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6"/>
      <color rgb="FFFF0000"/>
      <name val="Calibri Light"/>
      <family val="2"/>
      <scheme val="major"/>
    </font>
    <font>
      <sz val="18"/>
      <color rgb="FFFF000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4"/>
      <color rgb="FFFF0000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11"/>
      <color rgb="FFFFFFFF"/>
      <name val="Helvetic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theme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0" fillId="0" borderId="0" applyBorder="0" applyProtection="0"/>
    <xf numFmtId="0" fontId="7" fillId="0" borderId="0"/>
    <xf numFmtId="0" fontId="7" fillId="0" borderId="0"/>
    <xf numFmtId="0" fontId="8" fillId="0" borderId="0" applyNumberFormat="0" applyBorder="0" applyProtection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6">
    <xf numFmtId="0" fontId="0" fillId="0" borderId="0" xfId="0"/>
    <xf numFmtId="0" fontId="14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 wrapText="1"/>
    </xf>
    <xf numFmtId="43" fontId="14" fillId="3" borderId="1" xfId="2" applyFont="1" applyFill="1" applyBorder="1" applyAlignment="1">
      <alignment horizontal="center" vertical="top"/>
    </xf>
    <xf numFmtId="44" fontId="14" fillId="3" borderId="1" xfId="1" applyFont="1" applyFill="1" applyBorder="1" applyAlignment="1">
      <alignment horizontal="center" vertical="top" wrapText="1"/>
    </xf>
    <xf numFmtId="44" fontId="14" fillId="3" borderId="1" xfId="1" applyFont="1" applyFill="1" applyBorder="1" applyAlignment="1">
      <alignment horizontal="center" vertical="top"/>
    </xf>
    <xf numFmtId="0" fontId="15" fillId="5" borderId="1" xfId="4" applyFont="1" applyFill="1" applyBorder="1" applyAlignment="1">
      <alignment horizontal="center" vertical="center"/>
    </xf>
    <xf numFmtId="0" fontId="15" fillId="5" borderId="1" xfId="4" applyFont="1" applyFill="1" applyBorder="1" applyAlignment="1">
      <alignment vertical="center" wrapText="1"/>
    </xf>
    <xf numFmtId="165" fontId="15" fillId="5" borderId="1" xfId="9" applyFont="1" applyFill="1" applyBorder="1" applyAlignment="1">
      <alignment vertical="center"/>
    </xf>
    <xf numFmtId="44" fontId="15" fillId="5" borderId="1" xfId="1" applyFont="1" applyFill="1" applyBorder="1" applyAlignment="1">
      <alignment vertical="center"/>
    </xf>
    <xf numFmtId="0" fontId="16" fillId="0" borderId="1" xfId="4" applyFont="1" applyBorder="1" applyAlignment="1">
      <alignment horizontal="center" vertical="center"/>
    </xf>
    <xf numFmtId="166" fontId="16" fillId="0" borderId="1" xfId="10" applyFont="1" applyBorder="1" applyAlignment="1">
      <alignment horizontal="center" vertical="center" wrapText="1"/>
    </xf>
    <xf numFmtId="0" fontId="16" fillId="0" borderId="1" xfId="4" applyFont="1" applyBorder="1" applyAlignment="1">
      <alignment horizontal="left" vertical="center" wrapText="1"/>
    </xf>
    <xf numFmtId="43" fontId="16" fillId="0" borderId="1" xfId="2" applyFont="1" applyFill="1" applyBorder="1" applyAlignment="1">
      <alignment horizontal="right" vertical="center"/>
    </xf>
    <xf numFmtId="44" fontId="16" fillId="0" borderId="1" xfId="1" applyFont="1" applyFill="1" applyBorder="1" applyAlignment="1">
      <alignment horizontal="right" vertical="center"/>
    </xf>
    <xf numFmtId="44" fontId="16" fillId="0" borderId="1" xfId="1" applyFont="1" applyFill="1" applyBorder="1" applyAlignment="1">
      <alignment vertical="center"/>
    </xf>
    <xf numFmtId="0" fontId="16" fillId="0" borderId="1" xfId="4" applyFont="1" applyBorder="1" applyAlignment="1">
      <alignment horizontal="center" vertical="center" wrapText="1"/>
    </xf>
    <xf numFmtId="0" fontId="15" fillId="5" borderId="1" xfId="4" applyFont="1" applyFill="1" applyBorder="1" applyAlignment="1">
      <alignment horizontal="center"/>
    </xf>
    <xf numFmtId="0" fontId="16" fillId="0" borderId="1" xfId="11" applyFont="1" applyBorder="1" applyAlignment="1">
      <alignment horizontal="left" vertical="center" wrapText="1"/>
    </xf>
    <xf numFmtId="0" fontId="16" fillId="0" borderId="1" xfId="32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3" fontId="15" fillId="3" borderId="1" xfId="2" applyFont="1" applyFill="1" applyBorder="1" applyAlignment="1">
      <alignment horizontal="center" vertical="center"/>
    </xf>
    <xf numFmtId="44" fontId="15" fillId="3" borderId="1" xfId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4" fontId="16" fillId="0" borderId="1" xfId="1" applyFont="1" applyFill="1" applyBorder="1" applyAlignment="1">
      <alignment horizontal="center" vertical="center"/>
    </xf>
    <xf numFmtId="10" fontId="14" fillId="3" borderId="1" xfId="5" applyNumberFormat="1" applyFont="1" applyFill="1" applyBorder="1" applyAlignment="1">
      <alignment horizontal="center" vertical="top"/>
    </xf>
    <xf numFmtId="10" fontId="15" fillId="5" borderId="1" xfId="5" applyNumberFormat="1" applyFont="1" applyFill="1" applyBorder="1" applyAlignment="1">
      <alignment horizontal="center" vertical="center"/>
    </xf>
    <xf numFmtId="10" fontId="16" fillId="0" borderId="1" xfId="5" applyNumberFormat="1" applyFont="1" applyFill="1" applyBorder="1" applyAlignment="1">
      <alignment horizontal="center" vertical="center"/>
    </xf>
    <xf numFmtId="44" fontId="16" fillId="0" borderId="1" xfId="4" applyNumberFormat="1" applyFont="1" applyBorder="1" applyAlignment="1">
      <alignment horizontal="center" vertical="center" wrapText="1"/>
    </xf>
    <xf numFmtId="44" fontId="16" fillId="0" borderId="1" xfId="1" applyFont="1" applyFill="1" applyBorder="1" applyAlignment="1">
      <alignment horizontal="left" vertical="center" wrapText="1"/>
    </xf>
    <xf numFmtId="164" fontId="15" fillId="3" borderId="1" xfId="2" applyNumberFormat="1" applyFont="1" applyFill="1" applyBorder="1" applyAlignment="1">
      <alignment vertical="center"/>
    </xf>
    <xf numFmtId="164" fontId="15" fillId="3" borderId="1" xfId="2" applyNumberFormat="1" applyFont="1" applyFill="1" applyBorder="1" applyAlignment="1">
      <alignment vertical="center" wrapText="1"/>
    </xf>
    <xf numFmtId="164" fontId="16" fillId="0" borderId="1" xfId="2" applyNumberFormat="1" applyFont="1" applyFill="1" applyBorder="1" applyAlignment="1">
      <alignment vertical="center"/>
    </xf>
    <xf numFmtId="164" fontId="15" fillId="3" borderId="1" xfId="2" applyNumberFormat="1" applyFont="1" applyFill="1" applyBorder="1" applyAlignment="1">
      <alignment horizontal="center" vertical="center"/>
    </xf>
    <xf numFmtId="0" fontId="18" fillId="0" borderId="0" xfId="0" applyFont="1"/>
    <xf numFmtId="0" fontId="20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left" vertical="top" wrapText="1"/>
    </xf>
    <xf numFmtId="44" fontId="20" fillId="3" borderId="1" xfId="1" applyFont="1" applyFill="1" applyBorder="1" applyAlignment="1">
      <alignment horizontal="center" vertical="top"/>
    </xf>
    <xf numFmtId="0" fontId="20" fillId="5" borderId="1" xfId="2" applyNumberFormat="1" applyFont="1" applyFill="1" applyBorder="1" applyAlignment="1">
      <alignment horizontal="center" vertical="top" wrapText="1"/>
    </xf>
    <xf numFmtId="44" fontId="20" fillId="5" borderId="1" xfId="1" applyFont="1" applyFill="1" applyBorder="1" applyAlignment="1">
      <alignment horizontal="left" vertical="top" wrapText="1"/>
    </xf>
    <xf numFmtId="10" fontId="20" fillId="5" borderId="1" xfId="5" applyNumberFormat="1" applyFont="1" applyFill="1" applyBorder="1" applyAlignment="1">
      <alignment horizontal="center" vertical="top" wrapText="1"/>
    </xf>
    <xf numFmtId="44" fontId="20" fillId="5" borderId="3" xfId="1" applyFont="1" applyFill="1" applyBorder="1" applyAlignment="1">
      <alignment horizontal="left" vertical="top" wrapText="1"/>
    </xf>
    <xf numFmtId="44" fontId="20" fillId="3" borderId="1" xfId="1" applyFont="1" applyFill="1" applyBorder="1" applyAlignment="1">
      <alignment horizontal="left" vertical="top"/>
    </xf>
    <xf numFmtId="10" fontId="20" fillId="3" borderId="1" xfId="5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3" fontId="18" fillId="0" borderId="0" xfId="2" applyFont="1" applyFill="1" applyBorder="1" applyAlignment="1">
      <alignment horizontal="center" vertical="top"/>
    </xf>
    <xf numFmtId="44" fontId="18" fillId="0" borderId="0" xfId="1" applyFont="1" applyFill="1" applyBorder="1" applyAlignment="1">
      <alignment horizontal="left" vertical="top"/>
    </xf>
    <xf numFmtId="44" fontId="18" fillId="0" borderId="0" xfId="1" applyFont="1"/>
    <xf numFmtId="0" fontId="18" fillId="0" borderId="0" xfId="0" applyFont="1" applyAlignment="1">
      <alignment vertical="center"/>
    </xf>
    <xf numFmtId="43" fontId="18" fillId="0" borderId="0" xfId="2" applyFont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64" fontId="18" fillId="0" borderId="0" xfId="2" applyNumberFormat="1" applyFont="1" applyAlignment="1">
      <alignment vertical="center"/>
    </xf>
    <xf numFmtId="44" fontId="18" fillId="0" borderId="0" xfId="1" applyFont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wrapText="1"/>
    </xf>
    <xf numFmtId="0" fontId="20" fillId="3" borderId="1" xfId="0" applyFont="1" applyFill="1" applyBorder="1" applyAlignment="1">
      <alignment horizontal="center" vertical="center" wrapText="1"/>
    </xf>
    <xf numFmtId="10" fontId="18" fillId="0" borderId="1" xfId="5" applyNumberFormat="1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49" fontId="13" fillId="6" borderId="2" xfId="3" applyNumberFormat="1" applyFont="1" applyFill="1" applyBorder="1" applyAlignment="1">
      <alignment horizontal="center" vertical="center"/>
    </xf>
    <xf numFmtId="0" fontId="13" fillId="6" borderId="1" xfId="3" applyFont="1" applyFill="1" applyBorder="1" applyAlignment="1">
      <alignment horizontal="center" vertical="center"/>
    </xf>
    <xf numFmtId="164" fontId="13" fillId="6" borderId="1" xfId="6" applyNumberFormat="1" applyFont="1" applyFill="1" applyBorder="1" applyAlignment="1">
      <alignment horizontal="center" vertical="center"/>
    </xf>
    <xf numFmtId="0" fontId="24" fillId="2" borderId="11" xfId="7" applyFont="1" applyFill="1" applyBorder="1" applyAlignment="1">
      <alignment horizontal="center" vertical="center"/>
    </xf>
    <xf numFmtId="0" fontId="24" fillId="2" borderId="10" xfId="7" applyFont="1" applyFill="1" applyBorder="1" applyAlignment="1">
      <alignment horizontal="center" vertical="center" wrapText="1"/>
    </xf>
    <xf numFmtId="0" fontId="24" fillId="2" borderId="10" xfId="7" applyFont="1" applyFill="1" applyBorder="1" applyAlignment="1">
      <alignment horizontal="center" vertical="center"/>
    </xf>
    <xf numFmtId="4" fontId="24" fillId="2" borderId="10" xfId="7" applyNumberFormat="1" applyFont="1" applyFill="1" applyBorder="1" applyAlignment="1">
      <alignment horizontal="center" vertical="center"/>
    </xf>
    <xf numFmtId="0" fontId="15" fillId="2" borderId="12" xfId="7" applyFont="1" applyFill="1" applyBorder="1" applyAlignment="1">
      <alignment horizontal="right" vertical="center"/>
    </xf>
    <xf numFmtId="0" fontId="15" fillId="2" borderId="10" xfId="7" applyFont="1" applyFill="1" applyBorder="1" applyAlignment="1">
      <alignment horizontal="left" vertical="center" wrapText="1"/>
    </xf>
    <xf numFmtId="0" fontId="15" fillId="2" borderId="10" xfId="7" applyFont="1" applyFill="1" applyBorder="1" applyAlignment="1">
      <alignment horizontal="center" vertical="center"/>
    </xf>
    <xf numFmtId="4" fontId="15" fillId="2" borderId="10" xfId="7" applyNumberFormat="1" applyFont="1" applyFill="1" applyBorder="1" applyAlignment="1">
      <alignment horizontal="center" vertical="center"/>
    </xf>
    <xf numFmtId="0" fontId="16" fillId="2" borderId="12" xfId="7" applyFont="1" applyFill="1" applyBorder="1" applyAlignment="1">
      <alignment horizontal="right" vertical="center"/>
    </xf>
    <xf numFmtId="40" fontId="16" fillId="2" borderId="10" xfId="7" applyNumberFormat="1" applyFont="1" applyFill="1" applyBorder="1" applyAlignment="1">
      <alignment vertical="center"/>
    </xf>
    <xf numFmtId="43" fontId="16" fillId="2" borderId="10" xfId="8" applyFont="1" applyFill="1" applyBorder="1" applyAlignment="1">
      <alignment horizontal="center" vertical="center"/>
    </xf>
    <xf numFmtId="10" fontId="16" fillId="2" borderId="10" xfId="7" applyNumberFormat="1" applyFont="1" applyFill="1" applyBorder="1" applyAlignment="1">
      <alignment horizontal="center" vertical="center"/>
    </xf>
    <xf numFmtId="10" fontId="16" fillId="2" borderId="10" xfId="8" applyNumberFormat="1" applyFont="1" applyFill="1" applyBorder="1" applyAlignment="1">
      <alignment horizontal="center" vertical="center"/>
    </xf>
    <xf numFmtId="0" fontId="16" fillId="2" borderId="12" xfId="7" applyFont="1" applyFill="1" applyBorder="1" applyAlignment="1">
      <alignment horizontal="center" vertical="center"/>
    </xf>
    <xf numFmtId="40" fontId="15" fillId="2" borderId="10" xfId="7" applyNumberFormat="1" applyFont="1" applyFill="1" applyBorder="1" applyAlignment="1">
      <alignment vertical="center"/>
    </xf>
    <xf numFmtId="0" fontId="16" fillId="2" borderId="14" xfId="7" applyFont="1" applyFill="1" applyBorder="1" applyAlignment="1">
      <alignment horizontal="right" vertical="center"/>
    </xf>
    <xf numFmtId="40" fontId="16" fillId="2" borderId="5" xfId="7" applyNumberFormat="1" applyFont="1" applyFill="1" applyBorder="1" applyAlignment="1">
      <alignment vertical="center"/>
    </xf>
    <xf numFmtId="10" fontId="16" fillId="2" borderId="5" xfId="7" applyNumberFormat="1" applyFont="1" applyFill="1" applyBorder="1" applyAlignment="1">
      <alignment horizontal="center" vertical="center"/>
    </xf>
    <xf numFmtId="43" fontId="16" fillId="2" borderId="5" xfId="8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10" fontId="24" fillId="4" borderId="2" xfId="5" applyNumberFormat="1" applyFont="1" applyFill="1" applyBorder="1" applyAlignment="1">
      <alignment horizontal="center" vertical="center"/>
    </xf>
    <xf numFmtId="0" fontId="16" fillId="2" borderId="11" xfId="7" applyFont="1" applyFill="1" applyBorder="1" applyAlignment="1">
      <alignment horizontal="right" vertical="center"/>
    </xf>
    <xf numFmtId="40" fontId="16" fillId="2" borderId="9" xfId="7" applyNumberFormat="1" applyFont="1" applyFill="1" applyBorder="1" applyAlignment="1">
      <alignment vertical="center" wrapText="1"/>
    </xf>
    <xf numFmtId="40" fontId="16" fillId="2" borderId="9" xfId="7" applyNumberFormat="1" applyFont="1" applyFill="1" applyBorder="1" applyAlignment="1">
      <alignment horizontal="center" vertical="center"/>
    </xf>
    <xf numFmtId="43" fontId="16" fillId="2" borderId="7" xfId="8" applyFont="1" applyFill="1" applyBorder="1" applyAlignment="1">
      <alignment vertical="center"/>
    </xf>
    <xf numFmtId="40" fontId="16" fillId="0" borderId="12" xfId="7" applyNumberFormat="1" applyFont="1" applyBorder="1"/>
    <xf numFmtId="40" fontId="16" fillId="2" borderId="0" xfId="7" applyNumberFormat="1" applyFont="1" applyFill="1" applyAlignment="1">
      <alignment horizontal="left" vertical="top"/>
    </xf>
    <xf numFmtId="40" fontId="16" fillId="2" borderId="0" xfId="7" applyNumberFormat="1" applyFont="1" applyFill="1" applyAlignment="1">
      <alignment horizontal="center" vertical="center"/>
    </xf>
    <xf numFmtId="43" fontId="16" fillId="2" borderId="13" xfId="8" applyFont="1" applyFill="1" applyBorder="1" applyAlignment="1">
      <alignment vertical="center"/>
    </xf>
    <xf numFmtId="40" fontId="16" fillId="2" borderId="0" xfId="7" applyNumberFormat="1" applyFont="1" applyFill="1" applyAlignment="1">
      <alignment vertical="center"/>
    </xf>
    <xf numFmtId="0" fontId="17" fillId="0" borderId="14" xfId="0" applyFont="1" applyBorder="1"/>
    <xf numFmtId="0" fontId="17" fillId="0" borderId="8" xfId="0" applyFont="1" applyBorder="1"/>
    <xf numFmtId="0" fontId="17" fillId="0" borderId="6" xfId="0" applyFont="1" applyBorder="1"/>
    <xf numFmtId="0" fontId="26" fillId="7" borderId="1" xfId="0" applyFont="1" applyFill="1" applyBorder="1" applyAlignment="1">
      <alignment horizontal="center" vertical="center"/>
    </xf>
    <xf numFmtId="44" fontId="18" fillId="0" borderId="1" xfId="0" applyNumberFormat="1" applyFont="1" applyBorder="1"/>
    <xf numFmtId="10" fontId="18" fillId="0" borderId="0" xfId="0" applyNumberFormat="1" applyFont="1"/>
    <xf numFmtId="10" fontId="18" fillId="0" borderId="1" xfId="5" applyNumberFormat="1" applyFont="1" applyBorder="1"/>
    <xf numFmtId="10" fontId="24" fillId="7" borderId="1" xfId="5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3" fontId="16" fillId="0" borderId="1" xfId="34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3" fontId="16" fillId="0" borderId="1" xfId="34" applyNumberFormat="1" applyFont="1" applyBorder="1" applyAlignment="1">
      <alignment horizontal="left" vertical="center" wrapText="1"/>
    </xf>
    <xf numFmtId="164" fontId="15" fillId="3" borderId="1" xfId="2" applyNumberFormat="1" applyFont="1" applyFill="1" applyBorder="1" applyAlignment="1">
      <alignment horizontal="center" vertical="center" wrapText="1"/>
    </xf>
    <xf numFmtId="44" fontId="16" fillId="0" borderId="1" xfId="4" applyNumberFormat="1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166" fontId="16" fillId="0" borderId="1" xfId="1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/>
    </xf>
    <xf numFmtId="10" fontId="18" fillId="0" borderId="1" xfId="5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10" fontId="20" fillId="0" borderId="1" xfId="5" applyNumberFormat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10" fontId="20" fillId="3" borderId="1" xfId="0" applyNumberFormat="1" applyFont="1" applyFill="1" applyBorder="1" applyAlignment="1">
      <alignment horizontal="center"/>
    </xf>
    <xf numFmtId="44" fontId="15" fillId="8" borderId="1" xfId="1" applyFont="1" applyFill="1" applyBorder="1" applyAlignment="1">
      <alignment horizontal="center" vertical="center"/>
    </xf>
    <xf numFmtId="43" fontId="15" fillId="5" borderId="1" xfId="2" applyFont="1" applyFill="1" applyBorder="1" applyAlignment="1">
      <alignment horizontal="center" vertical="center"/>
    </xf>
    <xf numFmtId="43" fontId="16" fillId="0" borderId="1" xfId="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center"/>
    </xf>
    <xf numFmtId="49" fontId="4" fillId="2" borderId="2" xfId="3" applyNumberFormat="1" applyFont="1" applyFill="1" applyBorder="1" applyAlignment="1">
      <alignment vertical="center"/>
    </xf>
    <xf numFmtId="49" fontId="4" fillId="2" borderId="4" xfId="3" applyNumberFormat="1" applyFont="1" applyFill="1" applyBorder="1" applyAlignment="1">
      <alignment vertical="center"/>
    </xf>
    <xf numFmtId="49" fontId="4" fillId="2" borderId="3" xfId="3" applyNumberFormat="1" applyFont="1" applyFill="1" applyBorder="1" applyAlignment="1">
      <alignment vertical="center"/>
    </xf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 wrapText="1"/>
    </xf>
    <xf numFmtId="43" fontId="15" fillId="0" borderId="1" xfId="2" applyFont="1" applyFill="1" applyBorder="1" applyAlignment="1">
      <alignment horizontal="right" vertical="center"/>
    </xf>
    <xf numFmtId="44" fontId="15" fillId="0" borderId="1" xfId="1" applyFont="1" applyFill="1" applyBorder="1" applyAlignment="1">
      <alignment horizontal="right" vertical="center"/>
    </xf>
    <xf numFmtId="44" fontId="15" fillId="0" borderId="1" xfId="1" applyFont="1" applyFill="1" applyBorder="1" applyAlignment="1">
      <alignment vertical="center"/>
    </xf>
    <xf numFmtId="10" fontId="15" fillId="0" borderId="1" xfId="5" applyNumberFormat="1" applyFont="1" applyFill="1" applyBorder="1" applyAlignment="1">
      <alignment horizontal="center" vertical="center"/>
    </xf>
    <xf numFmtId="44" fontId="16" fillId="0" borderId="1" xfId="4" applyNumberFormat="1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wrapText="1"/>
    </xf>
    <xf numFmtId="0" fontId="20" fillId="3" borderId="1" xfId="49" applyFont="1" applyFill="1" applyBorder="1" applyAlignment="1">
      <alignment horizontal="center"/>
    </xf>
    <xf numFmtId="49" fontId="13" fillId="3" borderId="1" xfId="3" applyNumberFormat="1" applyFont="1" applyFill="1" applyBorder="1" applyAlignment="1">
      <alignment horizontal="center" vertical="center"/>
    </xf>
    <xf numFmtId="49" fontId="13" fillId="3" borderId="1" xfId="3" applyNumberFormat="1" applyFont="1" applyFill="1" applyBorder="1" applyAlignment="1">
      <alignment horizontal="center" vertical="center" wrapText="1"/>
    </xf>
    <xf numFmtId="0" fontId="18" fillId="3" borderId="1" xfId="49" applyFont="1" applyFill="1" applyBorder="1" applyAlignment="1">
      <alignment horizontal="center" vertical="top" wrapText="1"/>
    </xf>
    <xf numFmtId="167" fontId="17" fillId="9" borderId="16" xfId="49" applyNumberFormat="1" applyFont="1" applyFill="1" applyBorder="1" applyAlignment="1">
      <alignment horizontal="center"/>
    </xf>
    <xf numFmtId="2" fontId="13" fillId="3" borderId="1" xfId="50" applyNumberFormat="1" applyFont="1" applyFill="1" applyBorder="1" applyAlignment="1">
      <alignment vertical="center"/>
    </xf>
    <xf numFmtId="14" fontId="18" fillId="3" borderId="1" xfId="49" applyNumberFormat="1" applyFont="1" applyFill="1" applyBorder="1" applyAlignment="1">
      <alignment horizontal="center" vertical="top" wrapText="1"/>
    </xf>
    <xf numFmtId="10" fontId="13" fillId="3" borderId="1" xfId="50" applyNumberFormat="1" applyFont="1" applyFill="1" applyBorder="1" applyAlignment="1">
      <alignment horizontal="center" vertical="center"/>
    </xf>
    <xf numFmtId="44" fontId="18" fillId="0" borderId="1" xfId="35" applyFont="1" applyBorder="1" applyAlignment="1">
      <alignment horizontal="center" vertical="center"/>
    </xf>
    <xf numFmtId="0" fontId="20" fillId="2" borderId="1" xfId="0" applyFont="1" applyFill="1" applyBorder="1" applyAlignment="1">
      <alignment horizontal="right"/>
    </xf>
    <xf numFmtId="0" fontId="20" fillId="2" borderId="1" xfId="0" applyFont="1" applyFill="1" applyBorder="1" applyAlignment="1">
      <alignment horizontal="right" vertical="top"/>
    </xf>
    <xf numFmtId="0" fontId="19" fillId="0" borderId="2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44" fontId="16" fillId="0" borderId="1" xfId="35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 indent="1"/>
    </xf>
    <xf numFmtId="0" fontId="15" fillId="3" borderId="1" xfId="0" applyFont="1" applyFill="1" applyBorder="1" applyAlignment="1">
      <alignment vertical="center" wrapText="1"/>
    </xf>
    <xf numFmtId="44" fontId="16" fillId="0" borderId="1" xfId="44" applyFont="1" applyFill="1" applyBorder="1" applyAlignment="1">
      <alignment horizontal="center" vertical="center"/>
    </xf>
    <xf numFmtId="43" fontId="15" fillId="0" borderId="1" xfId="2" applyFont="1" applyBorder="1" applyAlignment="1">
      <alignment horizontal="center" vertical="center"/>
    </xf>
    <xf numFmtId="43" fontId="16" fillId="0" borderId="1" xfId="2" applyFont="1" applyBorder="1" applyAlignment="1">
      <alignment horizontal="center" vertical="center" wrapText="1"/>
    </xf>
    <xf numFmtId="43" fontId="16" fillId="0" borderId="1" xfId="2" applyFont="1" applyFill="1" applyBorder="1" applyAlignment="1">
      <alignment horizontal="center" vertical="center"/>
    </xf>
    <xf numFmtId="43" fontId="16" fillId="0" borderId="1" xfId="2" applyFont="1" applyFill="1" applyBorder="1" applyAlignment="1">
      <alignment vertical="center"/>
    </xf>
    <xf numFmtId="43" fontId="15" fillId="0" borderId="1" xfId="2" applyFont="1" applyFill="1" applyBorder="1" applyAlignment="1">
      <alignment vertical="center"/>
    </xf>
    <xf numFmtId="43" fontId="15" fillId="5" borderId="1" xfId="2" applyFont="1" applyFill="1" applyBorder="1" applyAlignment="1">
      <alignment vertical="center"/>
    </xf>
    <xf numFmtId="43" fontId="16" fillId="0" borderId="1" xfId="2" applyFont="1" applyBorder="1" applyAlignment="1">
      <alignment vertical="center"/>
    </xf>
    <xf numFmtId="0" fontId="0" fillId="0" borderId="0" xfId="0" applyAlignment="1">
      <alignment wrapText="1"/>
    </xf>
    <xf numFmtId="0" fontId="18" fillId="0" borderId="0" xfId="0" applyFont="1" applyAlignment="1">
      <alignment vertical="center" wrapText="1"/>
    </xf>
    <xf numFmtId="43" fontId="16" fillId="0" borderId="1" xfId="2" applyFont="1" applyFill="1" applyBorder="1" applyAlignment="1">
      <alignment vertical="center" wrapText="1"/>
    </xf>
    <xf numFmtId="43" fontId="16" fillId="0" borderId="15" xfId="2" applyFont="1" applyFill="1" applyBorder="1" applyAlignment="1">
      <alignment vertical="center"/>
    </xf>
    <xf numFmtId="0" fontId="16" fillId="0" borderId="5" xfId="4" applyFont="1" applyBorder="1" applyAlignment="1">
      <alignment horizontal="center" vertical="center"/>
    </xf>
    <xf numFmtId="43" fontId="16" fillId="0" borderId="1" xfId="2" applyFont="1" applyBorder="1" applyAlignment="1">
      <alignment horizontal="left" vertical="center" wrapText="1"/>
    </xf>
    <xf numFmtId="43" fontId="16" fillId="0" borderId="5" xfId="2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44" fontId="18" fillId="0" borderId="0" xfId="0" applyNumberFormat="1" applyFont="1"/>
    <xf numFmtId="0" fontId="20" fillId="3" borderId="2" xfId="0" applyFont="1" applyFill="1" applyBorder="1" applyAlignment="1">
      <alignment horizontal="right" vertical="top"/>
    </xf>
    <xf numFmtId="0" fontId="20" fillId="3" borderId="3" xfId="0" applyFont="1" applyFill="1" applyBorder="1" applyAlignment="1">
      <alignment horizontal="right" vertical="top"/>
    </xf>
    <xf numFmtId="49" fontId="4" fillId="2" borderId="1" xfId="3" applyNumberFormat="1" applyFont="1" applyFill="1" applyBorder="1" applyAlignment="1">
      <alignment vertical="center"/>
    </xf>
    <xf numFmtId="49" fontId="4" fillId="2" borderId="1" xfId="3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49" fontId="15" fillId="3" borderId="4" xfId="4" applyNumberFormat="1" applyFont="1" applyFill="1" applyBorder="1" applyAlignment="1">
      <alignment horizontal="right" vertical="center"/>
    </xf>
    <xf numFmtId="49" fontId="15" fillId="3" borderId="3" xfId="4" applyNumberFormat="1" applyFont="1" applyFill="1" applyBorder="1" applyAlignment="1">
      <alignment horizontal="right" vertical="center"/>
    </xf>
    <xf numFmtId="49" fontId="4" fillId="2" borderId="2" xfId="3" applyNumberFormat="1" applyFont="1" applyFill="1" applyBorder="1" applyAlignment="1">
      <alignment horizontal="left" vertical="center"/>
    </xf>
    <xf numFmtId="49" fontId="4" fillId="2" borderId="4" xfId="3" applyNumberFormat="1" applyFont="1" applyFill="1" applyBorder="1" applyAlignment="1">
      <alignment horizontal="left" vertical="center"/>
    </xf>
    <xf numFmtId="49" fontId="4" fillId="2" borderId="3" xfId="3" applyNumberFormat="1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/>
    </xf>
    <xf numFmtId="0" fontId="16" fillId="0" borderId="15" xfId="4" applyFont="1" applyBorder="1" applyAlignment="1">
      <alignment horizontal="center" vertical="center" wrapText="1"/>
    </xf>
    <xf numFmtId="0" fontId="16" fillId="0" borderId="10" xfId="4" applyFont="1" applyBorder="1" applyAlignment="1">
      <alignment horizontal="center" vertical="center" wrapText="1"/>
    </xf>
    <xf numFmtId="0" fontId="16" fillId="0" borderId="5" xfId="4" applyFont="1" applyBorder="1" applyAlignment="1">
      <alignment horizontal="center" vertical="center" wrapText="1"/>
    </xf>
    <xf numFmtId="0" fontId="16" fillId="0" borderId="15" xfId="4" applyFont="1" applyBorder="1" applyAlignment="1">
      <alignment horizontal="left" vertical="center" wrapText="1"/>
    </xf>
    <xf numFmtId="0" fontId="16" fillId="0" borderId="10" xfId="4" applyFont="1" applyBorder="1" applyAlignment="1">
      <alignment horizontal="left" vertical="center" wrapText="1"/>
    </xf>
    <xf numFmtId="0" fontId="16" fillId="0" borderId="5" xfId="4" applyFont="1" applyBorder="1" applyAlignment="1">
      <alignment horizontal="left" vertical="center" wrapText="1"/>
    </xf>
    <xf numFmtId="43" fontId="16" fillId="0" borderId="15" xfId="2" applyFont="1" applyBorder="1" applyAlignment="1">
      <alignment horizontal="center" vertical="center" wrapText="1"/>
    </xf>
    <xf numFmtId="43" fontId="16" fillId="0" borderId="10" xfId="2" applyFont="1" applyBorder="1" applyAlignment="1">
      <alignment horizontal="center" vertical="center" wrapText="1"/>
    </xf>
    <xf numFmtId="43" fontId="16" fillId="0" borderId="5" xfId="2" applyFont="1" applyBorder="1" applyAlignment="1">
      <alignment horizontal="center" vertical="center" wrapText="1"/>
    </xf>
    <xf numFmtId="43" fontId="16" fillId="0" borderId="15" xfId="2" applyFont="1" applyFill="1" applyBorder="1" applyAlignment="1">
      <alignment horizontal="center" vertical="center"/>
    </xf>
    <xf numFmtId="43" fontId="16" fillId="0" borderId="10" xfId="2" applyFont="1" applyFill="1" applyBorder="1" applyAlignment="1">
      <alignment horizontal="center" vertical="center"/>
    </xf>
    <xf numFmtId="43" fontId="16" fillId="0" borderId="5" xfId="2" applyFont="1" applyFill="1" applyBorder="1" applyAlignment="1">
      <alignment horizontal="center" vertical="center"/>
    </xf>
    <xf numFmtId="43" fontId="16" fillId="0" borderId="15" xfId="2" applyFont="1" applyFill="1" applyBorder="1" applyAlignment="1">
      <alignment horizontal="left" vertical="center"/>
    </xf>
    <xf numFmtId="43" fontId="16" fillId="0" borderId="10" xfId="2" applyFont="1" applyFill="1" applyBorder="1" applyAlignment="1">
      <alignment horizontal="left" vertical="center"/>
    </xf>
    <xf numFmtId="44" fontId="16" fillId="0" borderId="15" xfId="1" applyFont="1" applyFill="1" applyBorder="1" applyAlignment="1">
      <alignment horizontal="left" vertical="center" wrapText="1"/>
    </xf>
    <xf numFmtId="44" fontId="16" fillId="0" borderId="10" xfId="1" applyFont="1" applyFill="1" applyBorder="1" applyAlignment="1">
      <alignment horizontal="left" vertical="center" wrapText="1"/>
    </xf>
    <xf numFmtId="3" fontId="16" fillId="0" borderId="15" xfId="34" applyNumberFormat="1" applyFont="1" applyBorder="1" applyAlignment="1">
      <alignment horizontal="center" vertical="center" wrapText="1"/>
    </xf>
    <xf numFmtId="3" fontId="16" fillId="0" borderId="10" xfId="34" applyNumberFormat="1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3" fontId="16" fillId="0" borderId="5" xfId="2" applyFont="1" applyFill="1" applyBorder="1" applyAlignment="1">
      <alignment horizontal="left" vertical="center"/>
    </xf>
    <xf numFmtId="0" fontId="16" fillId="0" borderId="10" xfId="4" applyFont="1" applyBorder="1" applyAlignment="1">
      <alignment horizontal="center" vertical="center"/>
    </xf>
    <xf numFmtId="43" fontId="16" fillId="0" borderId="15" xfId="2" applyFont="1" applyBorder="1" applyAlignment="1">
      <alignment horizontal="center" vertical="center"/>
    </xf>
    <xf numFmtId="43" fontId="16" fillId="0" borderId="10" xfId="2" applyFont="1" applyBorder="1" applyAlignment="1">
      <alignment horizontal="center" vertical="center"/>
    </xf>
    <xf numFmtId="43" fontId="16" fillId="0" borderId="5" xfId="2" applyFont="1" applyBorder="1" applyAlignment="1">
      <alignment horizontal="center" vertical="center"/>
    </xf>
    <xf numFmtId="44" fontId="16" fillId="0" borderId="5" xfId="1" applyFont="1" applyFill="1" applyBorder="1" applyAlignment="1">
      <alignment horizontal="left" vertical="center" wrapText="1"/>
    </xf>
    <xf numFmtId="3" fontId="16" fillId="0" borderId="5" xfId="34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left" vertical="center"/>
    </xf>
    <xf numFmtId="49" fontId="4" fillId="2" borderId="17" xfId="3" applyNumberFormat="1" applyFont="1" applyFill="1" applyBorder="1" applyAlignment="1">
      <alignment horizontal="left" vertical="center" wrapText="1"/>
    </xf>
    <xf numFmtId="49" fontId="4" fillId="2" borderId="4" xfId="3" applyNumberFormat="1" applyFont="1" applyFill="1" applyBorder="1" applyAlignment="1">
      <alignment horizontal="left" vertical="center" wrapText="1"/>
    </xf>
    <xf numFmtId="49" fontId="4" fillId="2" borderId="3" xfId="3" applyNumberFormat="1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/>
    </xf>
    <xf numFmtId="0" fontId="21" fillId="2" borderId="9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20" fillId="3" borderId="2" xfId="49" applyFont="1" applyFill="1" applyBorder="1" applyAlignment="1">
      <alignment horizontal="left"/>
    </xf>
    <xf numFmtId="0" fontId="20" fillId="3" borderId="4" xfId="49" applyFont="1" applyFill="1" applyBorder="1" applyAlignment="1">
      <alignment horizontal="left"/>
    </xf>
    <xf numFmtId="0" fontId="20" fillId="3" borderId="3" xfId="49" applyFont="1" applyFill="1" applyBorder="1" applyAlignment="1">
      <alignment horizontal="left"/>
    </xf>
    <xf numFmtId="0" fontId="24" fillId="4" borderId="2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5" borderId="2" xfId="0" applyFont="1" applyFill="1" applyBorder="1" applyAlignment="1">
      <alignment horizontal="center"/>
    </xf>
    <xf numFmtId="0" fontId="20" fillId="5" borderId="4" xfId="0" applyFont="1" applyFill="1" applyBorder="1" applyAlignment="1">
      <alignment horizontal="center"/>
    </xf>
    <xf numFmtId="0" fontId="20" fillId="5" borderId="3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18" fillId="0" borderId="1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44" fontId="18" fillId="0" borderId="15" xfId="1" applyFont="1" applyBorder="1" applyAlignment="1">
      <alignment horizontal="center" vertical="center"/>
    </xf>
    <xf numFmtId="44" fontId="18" fillId="0" borderId="5" xfId="1" applyFont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 wrapText="1"/>
    </xf>
    <xf numFmtId="44" fontId="18" fillId="0" borderId="15" xfId="0" applyNumberFormat="1" applyFont="1" applyBorder="1" applyAlignment="1">
      <alignment horizontal="left" vertical="center"/>
    </xf>
    <xf numFmtId="0" fontId="15" fillId="8" borderId="2" xfId="0" applyFont="1" applyFill="1" applyBorder="1" applyAlignment="1">
      <alignment horizontal="right" vertical="center"/>
    </xf>
    <xf numFmtId="0" fontId="15" fillId="8" borderId="4" xfId="0" applyFont="1" applyFill="1" applyBorder="1" applyAlignment="1">
      <alignment horizontal="right" vertical="center"/>
    </xf>
    <xf numFmtId="0" fontId="15" fillId="8" borderId="3" xfId="0" applyFont="1" applyFill="1" applyBorder="1" applyAlignment="1">
      <alignment horizontal="right" vertical="center"/>
    </xf>
    <xf numFmtId="0" fontId="24" fillId="7" borderId="2" xfId="0" applyFont="1" applyFill="1" applyBorder="1" applyAlignment="1">
      <alignment horizontal="right" vertical="center"/>
    </xf>
    <xf numFmtId="0" fontId="24" fillId="7" borderId="4" xfId="0" applyFont="1" applyFill="1" applyBorder="1" applyAlignment="1">
      <alignment horizontal="right" vertical="center"/>
    </xf>
    <xf numFmtId="0" fontId="24" fillId="7" borderId="3" xfId="0" applyFont="1" applyFill="1" applyBorder="1" applyAlignment="1">
      <alignment horizontal="right" vertical="center"/>
    </xf>
    <xf numFmtId="43" fontId="18" fillId="0" borderId="0" xfId="0" applyNumberFormat="1" applyFont="1"/>
  </cellXfs>
  <cellStyles count="117">
    <cellStyle name="Excel Built-in Excel Built-in Excel Built-in Excel Built-in Excel Built-in Excel Built-in Excel Built-in Separador de milhares 4" xfId="10" xr:uid="{EE31B228-AD85-4CCF-B66E-037118B04EB5}"/>
    <cellStyle name="Excel Built-in Normal 2" xfId="13" xr:uid="{737E43C1-3BF5-42C2-933A-25428EF26CFC}"/>
    <cellStyle name="Excel Built-in Normal 3" xfId="15" xr:uid="{B1F79E98-DB1A-4D0B-809C-849AF3616255}"/>
    <cellStyle name="Moeda" xfId="1" builtinId="4"/>
    <cellStyle name="Moeda 2" xfId="35" xr:uid="{2E7A835C-EC0B-482B-A0B0-0DD4E187B799}"/>
    <cellStyle name="Moeda 2 2" xfId="44" xr:uid="{974D036B-D48E-4A78-A06D-029FA5647476}"/>
    <cellStyle name="Moeda 2 2 2" xfId="64" xr:uid="{7E04A289-37EF-40DB-81AB-1FF5ACDA5A11}"/>
    <cellStyle name="Moeda 2 2 2 2" xfId="106" xr:uid="{7B03519D-EC31-4112-9079-30F9E087A41A}"/>
    <cellStyle name="Moeda 2 2 3" xfId="88" xr:uid="{0A0C15C9-7055-4871-B106-60048CC96967}"/>
    <cellStyle name="Moeda 2 3" xfId="55" xr:uid="{DC875666-7526-46E4-AE3B-D0EE7BDE6BA2}"/>
    <cellStyle name="Moeda 2 3 2" xfId="97" xr:uid="{95255B93-1868-4B46-9862-12756653CCD0}"/>
    <cellStyle name="Moeda 2 4" xfId="71" xr:uid="{7F8D202D-10C1-4FE2-8596-FA07BBB27E77}"/>
    <cellStyle name="Moeda 2 4 2" xfId="113" xr:uid="{BD04FD2D-4E28-4CA5-84FB-8AC1119BDF4D}"/>
    <cellStyle name="Moeda 2 5" xfId="74" xr:uid="{C4DBEEAA-B058-44A0-B02E-0F7AA9752B8F}"/>
    <cellStyle name="Moeda 2 5 2" xfId="116" xr:uid="{7651221A-2682-4788-B7E1-FB7E0162DA20}"/>
    <cellStyle name="Moeda 2 6" xfId="79" xr:uid="{23A02C0A-6D04-4959-AAF1-11D7A1F1EF7A}"/>
    <cellStyle name="Moeda 3" xfId="40" xr:uid="{A417E9BC-4374-47C4-9FC2-339E762EE65D}"/>
    <cellStyle name="Moeda 3 2" xfId="60" xr:uid="{7F7C2C31-1E43-4D92-8FA1-DCC20F427A78}"/>
    <cellStyle name="Moeda 3 2 2" xfId="102" xr:uid="{0AE247E1-0B91-4732-A37F-5AC64752EAF0}"/>
    <cellStyle name="Moeda 3 3" xfId="84" xr:uid="{7DCF40CA-CEDE-4384-AD73-DB01A198D03E}"/>
    <cellStyle name="Moeda 4" xfId="51" xr:uid="{5FD3634F-734C-43C6-9496-C2A4A6C3E771}"/>
    <cellStyle name="Moeda 4 2" xfId="93" xr:uid="{72E2B533-F1B0-4A3A-A8DB-69D8558FE423}"/>
    <cellStyle name="Moeda 5" xfId="70" xr:uid="{9919A191-BD51-477B-A406-65ADAAFBC4F8}"/>
    <cellStyle name="Moeda 5 2" xfId="112" xr:uid="{A630DE80-D7A5-4F74-AAE5-8B6B2CCA9280}"/>
    <cellStyle name="Moeda 6" xfId="73" xr:uid="{941A2A18-E4FC-4CA0-9EFA-4BAB08F309E2}"/>
    <cellStyle name="Moeda 6 2" xfId="115" xr:uid="{BABD2F42-A841-48EC-B047-E5406C6F7488}"/>
    <cellStyle name="Moeda 7" xfId="75" xr:uid="{30D1800B-ECC5-4945-91BB-D54979CB41A6}"/>
    <cellStyle name="Normal" xfId="0" builtinId="0"/>
    <cellStyle name="Normal 141" xfId="25" xr:uid="{24057631-1919-40ED-88E8-EB980DAF5565}"/>
    <cellStyle name="Normal 142" xfId="26" xr:uid="{3097C68C-1F1F-4715-8293-03505408D7A3}"/>
    <cellStyle name="Normal 147" xfId="28" xr:uid="{801DCDD3-47E4-4095-BC68-CBAFF699A255}"/>
    <cellStyle name="Normal 152" xfId="27" xr:uid="{A4A7EE78-638B-45B4-A07E-DB5D309C5A59}"/>
    <cellStyle name="Normal 153" xfId="32" xr:uid="{7F4CFC32-3235-48CD-AE4C-8A84BC86FD53}"/>
    <cellStyle name="Normal 155" xfId="12" xr:uid="{9BA9878B-472B-40EB-8639-6B641CF337E6}"/>
    <cellStyle name="Normal 157" xfId="16" xr:uid="{CCB372F2-FF92-4BB2-A401-F9840571F372}"/>
    <cellStyle name="Normal 158" xfId="17" xr:uid="{84C75ABD-5B88-466F-8CCA-E41334430814}"/>
    <cellStyle name="Normal 159" xfId="18" xr:uid="{CCF6D388-30C6-4382-A196-362F9EACE6B5}"/>
    <cellStyle name="Normal 160" xfId="19" xr:uid="{9F380123-DD8E-4D40-B9D7-96143CA19C58}"/>
    <cellStyle name="Normal 161" xfId="20" xr:uid="{3208C299-35D5-4A3E-B9BB-69E45BA83E02}"/>
    <cellStyle name="Normal 166" xfId="30" xr:uid="{1A9BF096-98D5-4620-8C65-C5C144545F98}"/>
    <cellStyle name="Normal 173" xfId="31" xr:uid="{1643BB12-114D-4630-A21B-C6D523D9D9D2}"/>
    <cellStyle name="Normal 2" xfId="4" xr:uid="{5B5214B3-4246-425F-B5E6-355CE11575F5}"/>
    <cellStyle name="Normal 2 2 2" xfId="11" xr:uid="{93DFE616-9C71-4F91-B25B-65C68CADD1FF}"/>
    <cellStyle name="Normal 2 2 2 2" xfId="14" xr:uid="{4FC579C3-C94F-4B3D-A1E8-CCFD3BAE0D3E}"/>
    <cellStyle name="Normal 2 3" xfId="7" xr:uid="{D20E3F23-AA79-48BA-BB6B-D1513414D600}"/>
    <cellStyle name="Normal 3" xfId="49" xr:uid="{BEF5AD2B-E063-4F49-9DC7-CF1B22370B56}"/>
    <cellStyle name="Normal 3 3" xfId="29" xr:uid="{726C68D5-2823-4628-B72F-ADFE4DA6FFAE}"/>
    <cellStyle name="Normal 69" xfId="24" xr:uid="{45B9EF3A-6FF9-4026-8D61-E894A02347F0}"/>
    <cellStyle name="Normal 70" xfId="33" xr:uid="{B3ED84D2-B09E-4B39-9C95-6B6023D8982B}"/>
    <cellStyle name="Normal 73" xfId="21" xr:uid="{01FDC5FE-1952-45BF-B0F1-2AA347F1617F}"/>
    <cellStyle name="Normal 85" xfId="23" xr:uid="{A8222942-5715-4F4C-B65A-89BDA0AC7470}"/>
    <cellStyle name="Normal 87" xfId="22" xr:uid="{8BEC5D8B-E2E7-4BE8-BCC0-4EB8308030D4}"/>
    <cellStyle name="Normal 9" xfId="3" xr:uid="{04405E3E-E2FE-4338-B4B2-FFA60462AAFF}"/>
    <cellStyle name="Normal_Pesquisa no referencial 10 de maio de 2013" xfId="34" xr:uid="{B5CF6865-AB54-4349-946E-1A8334F5559A}"/>
    <cellStyle name="Porcentagem" xfId="5" builtinId="5"/>
    <cellStyle name="Porcentagem 2" xfId="50" xr:uid="{EA14C6DE-55AF-4519-A7FF-3C9CF5B8AB2B}"/>
    <cellStyle name="Separador de milhares 3" xfId="6" xr:uid="{E4F4AD3C-0728-45E5-8A73-8E2EB8F7B707}"/>
    <cellStyle name="Separador de milhares 3 2" xfId="37" xr:uid="{56E66686-D80D-4FF7-82B9-3BDEA7651B18}"/>
    <cellStyle name="Separador de milhares 3 2 2" xfId="46" xr:uid="{3C14F197-D4AD-447B-A433-161C059C1F90}"/>
    <cellStyle name="Separador de milhares 3 2 2 2" xfId="66" xr:uid="{FC124A92-6701-4DD7-BA36-0920636CC0B0}"/>
    <cellStyle name="Separador de milhares 3 2 2 2 2" xfId="108" xr:uid="{7A965FE4-1C60-43D7-A511-9A592E209400}"/>
    <cellStyle name="Separador de milhares 3 2 2 3" xfId="90" xr:uid="{E2C9381A-9C02-4C4E-9C4E-0661C3D3BA21}"/>
    <cellStyle name="Separador de milhares 3 2 3" xfId="57" xr:uid="{ACBAD085-C4B5-40E1-ABC3-9DCBC078D575}"/>
    <cellStyle name="Separador de milhares 3 2 3 2" xfId="99" xr:uid="{691D6DD3-2452-4BCF-90FF-A41088B8E141}"/>
    <cellStyle name="Separador de milhares 3 2 4" xfId="81" xr:uid="{2BC4297E-41FE-4A48-9C1E-95FA504E8658}"/>
    <cellStyle name="Separador de milhares 3 3" xfId="42" xr:uid="{B3F0C3F2-1ABE-441C-BD58-DA640E0DF786}"/>
    <cellStyle name="Separador de milhares 3 3 2" xfId="62" xr:uid="{00A06230-B365-41E8-8ADC-221485F044CE}"/>
    <cellStyle name="Separador de milhares 3 3 2 2" xfId="104" xr:uid="{260E28B4-79D1-467B-80FE-84180B1B0F73}"/>
    <cellStyle name="Separador de milhares 3 3 3" xfId="86" xr:uid="{55F7182B-00DC-4113-AD79-60B88F7F15E5}"/>
    <cellStyle name="Separador de milhares 3 4" xfId="53" xr:uid="{3179A80B-3975-40F1-B38B-912D4DBCF57F}"/>
    <cellStyle name="Separador de milhares 3 4 2" xfId="95" xr:uid="{1A33FF86-A47D-47F8-8970-5D38B1D4076E}"/>
    <cellStyle name="Separador de milhares 3 5" xfId="77" xr:uid="{A9FE2D53-6E6C-4FD3-A0BA-C64B32968E52}"/>
    <cellStyle name="Vírgula" xfId="2" builtinId="3"/>
    <cellStyle name="Vírgula 2" xfId="9" xr:uid="{38FA0F51-AD26-47EA-880B-9870E2FDD9C9}"/>
    <cellStyle name="Vírgula 2 2" xfId="39" xr:uid="{766FD0CB-1DAF-4A9C-914E-9C93A5A0FAB1}"/>
    <cellStyle name="Vírgula 2 2 2" xfId="48" xr:uid="{AA20B716-408B-4905-8686-FC657798E0FC}"/>
    <cellStyle name="Vírgula 2 2 2 2" xfId="68" xr:uid="{36C089B0-4FA3-4E12-9FBB-FA2558D49E2C}"/>
    <cellStyle name="Vírgula 2 2 2 2 2" xfId="110" xr:uid="{A1FD2CEF-1FB8-4B77-A690-E587448C7421}"/>
    <cellStyle name="Vírgula 2 2 2 3" xfId="92" xr:uid="{C65C576C-CDDA-4E1C-98CD-F38FCB3B1ED0}"/>
    <cellStyle name="Vírgula 2 2 3" xfId="59" xr:uid="{62674F75-9A7B-4CAB-ABD9-A3674089C897}"/>
    <cellStyle name="Vírgula 2 2 3 2" xfId="101" xr:uid="{08C7DDBE-F7A1-41C5-BF3E-588A757477FC}"/>
    <cellStyle name="Vírgula 2 2 4" xfId="83" xr:uid="{850AE901-6E4C-445A-AF4C-C3620665D28E}"/>
    <cellStyle name="Vírgula 3" xfId="8" xr:uid="{7D4723CA-ED56-4536-8646-D3BF0ED0AB21}"/>
    <cellStyle name="Vírgula 3 2" xfId="38" xr:uid="{E7E507B9-D1A7-4318-81D4-7015F55FA0E7}"/>
    <cellStyle name="Vírgula 3 2 2" xfId="47" xr:uid="{4571BA0F-86BE-4EA1-BF8B-425B3B545E6B}"/>
    <cellStyle name="Vírgula 3 2 2 2" xfId="67" xr:uid="{A14B0C43-F66B-44B4-94BD-A6B354861CDE}"/>
    <cellStyle name="Vírgula 3 2 2 2 2" xfId="109" xr:uid="{FC3FBA16-15FF-41E6-ADF4-7394AA68F74C}"/>
    <cellStyle name="Vírgula 3 2 2 3" xfId="91" xr:uid="{CBF213CF-6C53-4C11-A6F9-74E330C29FE4}"/>
    <cellStyle name="Vírgula 3 2 3" xfId="58" xr:uid="{09DE11A0-AEC1-49E9-8604-ED0D763D680D}"/>
    <cellStyle name="Vírgula 3 2 3 2" xfId="100" xr:uid="{92F2C043-6972-4C06-9D71-52A632487198}"/>
    <cellStyle name="Vírgula 3 2 4" xfId="82" xr:uid="{CC4E21E2-4557-4049-925B-76558332307D}"/>
    <cellStyle name="Vírgula 3 3" xfId="43" xr:uid="{647B46C2-4F06-4331-9EA3-62079FECD616}"/>
    <cellStyle name="Vírgula 3 3 2" xfId="63" xr:uid="{6D56AF64-33F3-4ECD-880E-993783BCB374}"/>
    <cellStyle name="Vírgula 3 3 2 2" xfId="105" xr:uid="{4CB2D539-0EDA-43C6-BA1F-A02F907A4677}"/>
    <cellStyle name="Vírgula 3 3 3" xfId="87" xr:uid="{44AC4A4D-B21F-4694-9260-D8B55F918CAD}"/>
    <cellStyle name="Vírgula 3 4" xfId="54" xr:uid="{95E01667-CF69-4E1B-B056-965D14D90751}"/>
    <cellStyle name="Vírgula 3 4 2" xfId="96" xr:uid="{88A4D357-6F7B-4527-9EE8-59A3F1CDBAFC}"/>
    <cellStyle name="Vírgula 3 5" xfId="78" xr:uid="{EF52F39E-C321-4D10-86EB-5798C4892262}"/>
    <cellStyle name="Vírgula 4" xfId="36" xr:uid="{9E8DFC67-9052-4B86-B4DA-6EB4AF9B96AF}"/>
    <cellStyle name="Vírgula 4 2" xfId="45" xr:uid="{974BA62B-05E0-4D0F-8CAE-78AEF1DBCFB9}"/>
    <cellStyle name="Vírgula 4 2 2" xfId="65" xr:uid="{0BD74D9F-6017-4306-9F64-EA0D17349ACA}"/>
    <cellStyle name="Vírgula 4 2 2 2" xfId="107" xr:uid="{C6554BD1-7C81-4D0C-8ABF-7C19E333A780}"/>
    <cellStyle name="Vírgula 4 2 3" xfId="89" xr:uid="{DED30389-82D0-44FA-BA39-C4D1896D7847}"/>
    <cellStyle name="Vírgula 4 3" xfId="56" xr:uid="{AE2AF43E-0A84-48C0-8843-2D26BFFF99FA}"/>
    <cellStyle name="Vírgula 4 3 2" xfId="98" xr:uid="{C0161676-500E-4B8D-B762-657EA9BFB4CF}"/>
    <cellStyle name="Vírgula 4 4" xfId="80" xr:uid="{42FAA76F-7B8C-4549-B9EE-77168BC39D71}"/>
    <cellStyle name="Vírgula 5" xfId="41" xr:uid="{3321BF20-0D86-4D94-AF53-8926FF1B0231}"/>
    <cellStyle name="Vírgula 5 2" xfId="61" xr:uid="{02E575EA-F0D5-45FB-A9FA-2BCD0494E037}"/>
    <cellStyle name="Vírgula 5 2 2" xfId="103" xr:uid="{53611E33-5FF5-4E21-AAED-650DD8E42BEA}"/>
    <cellStyle name="Vírgula 5 3" xfId="85" xr:uid="{02C8560D-1C96-49AA-A611-D0C1800D3D26}"/>
    <cellStyle name="Vírgula 6" xfId="52" xr:uid="{A3A80AC2-0E47-4D98-9662-933A3CA07089}"/>
    <cellStyle name="Vírgula 6 2" xfId="94" xr:uid="{3236655B-DAAA-4FF8-A8A7-28A2D5571174}"/>
    <cellStyle name="Vírgula 7" xfId="69" xr:uid="{61CCCB80-378D-4E3D-86DE-1A8F6C95F5F2}"/>
    <cellStyle name="Vírgula 7 2" xfId="111" xr:uid="{84BD858A-4C2A-472D-B6EE-3961E389C304}"/>
    <cellStyle name="Vírgula 8" xfId="72" xr:uid="{C34BC93D-91DC-4A13-9291-4F9567F6023F}"/>
    <cellStyle name="Vírgula 8 2" xfId="114" xr:uid="{7EEC6837-D281-4E9A-9C77-794A1303A8D1}"/>
    <cellStyle name="Vírgula 9" xfId="76" xr:uid="{FAD8C330-9B55-48B4-B93B-2DB294BC398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871C2-B995-4BDE-843F-11C8DE397FE8}">
  <sheetPr>
    <pageSetUpPr fitToPage="1"/>
  </sheetPr>
  <dimension ref="B2:E14"/>
  <sheetViews>
    <sheetView workbookViewId="0">
      <selection activeCell="C24" sqref="C24"/>
    </sheetView>
  </sheetViews>
  <sheetFormatPr defaultColWidth="9.140625" defaultRowHeight="15"/>
  <cols>
    <col min="1" max="1" width="9.7109375" style="35" customWidth="1"/>
    <col min="2" max="2" width="16.5703125" style="35" bestFit="1" customWidth="1"/>
    <col min="3" max="3" width="69.7109375" style="35" customWidth="1"/>
    <col min="4" max="4" width="21.5703125" style="35" bestFit="1" customWidth="1"/>
    <col min="5" max="5" width="17.5703125" style="35" bestFit="1" customWidth="1"/>
    <col min="6" max="16384" width="9.140625" style="35"/>
  </cols>
  <sheetData>
    <row r="2" spans="2:5" ht="15.75">
      <c r="B2" s="125" t="s">
        <v>187</v>
      </c>
      <c r="C2" s="176" t="s">
        <v>188</v>
      </c>
      <c r="D2" s="176"/>
      <c r="E2" s="176"/>
    </row>
    <row r="3" spans="2:5" ht="15.75">
      <c r="B3" s="125" t="s">
        <v>15</v>
      </c>
      <c r="C3" s="176" t="s">
        <v>185</v>
      </c>
      <c r="D3" s="176"/>
      <c r="E3" s="176"/>
    </row>
    <row r="4" spans="2:5" ht="15.75">
      <c r="B4" s="125" t="s">
        <v>184</v>
      </c>
      <c r="C4" s="176" t="s">
        <v>186</v>
      </c>
      <c r="D4" s="176"/>
      <c r="E4" s="176"/>
    </row>
    <row r="5" spans="2:5" ht="15.75">
      <c r="B5" s="126" t="s">
        <v>38</v>
      </c>
      <c r="C5" s="177" t="s">
        <v>189</v>
      </c>
      <c r="D5" s="177"/>
      <c r="E5" s="177"/>
    </row>
    <row r="6" spans="2:5" ht="21">
      <c r="B6" s="178" t="s">
        <v>87</v>
      </c>
      <c r="C6" s="178"/>
      <c r="D6" s="178"/>
      <c r="E6" s="178"/>
    </row>
    <row r="7" spans="2:5">
      <c r="B7" s="36" t="s">
        <v>8</v>
      </c>
      <c r="C7" s="37" t="s">
        <v>9</v>
      </c>
      <c r="D7" s="38" t="s">
        <v>98</v>
      </c>
      <c r="E7" s="38" t="s">
        <v>101</v>
      </c>
    </row>
    <row r="8" spans="2:5">
      <c r="B8" s="39">
        <f>SINTÉTICO!B8</f>
        <v>1</v>
      </c>
      <c r="C8" s="40" t="str">
        <f>SINTÉTICO!E8</f>
        <v xml:space="preserve">SERVIÇOS PRELIMINARES </v>
      </c>
      <c r="D8" s="40">
        <f>SINTÉTICO!J8</f>
        <v>6302.35</v>
      </c>
      <c r="E8" s="41">
        <f>D8/$D$14</f>
        <v>1.6978757257396004E-2</v>
      </c>
    </row>
    <row r="9" spans="2:5">
      <c r="B9" s="39">
        <f>SINTÉTICO!B11</f>
        <v>2</v>
      </c>
      <c r="C9" s="40" t="str">
        <f>SINTÉTICO!E11</f>
        <v>BLOCO 01</v>
      </c>
      <c r="D9" s="40">
        <f>SINTÉTICO!J11</f>
        <v>147090.96</v>
      </c>
      <c r="E9" s="41">
        <f>D9/$D$14</f>
        <v>0.39626832921011135</v>
      </c>
    </row>
    <row r="10" spans="2:5">
      <c r="B10" s="39">
        <f>SINTÉTICO!B122</f>
        <v>3</v>
      </c>
      <c r="C10" s="40" t="str">
        <f>SINTÉTICO!E122</f>
        <v>BLOCO 02</v>
      </c>
      <c r="D10" s="40">
        <f>SINTÉTICO!J122</f>
        <v>120800.81</v>
      </c>
      <c r="E10" s="41">
        <f>D10/$D$14</f>
        <v>0.32544172086393419</v>
      </c>
    </row>
    <row r="11" spans="2:5">
      <c r="B11" s="39">
        <f>SINTÉTICO!B216</f>
        <v>4</v>
      </c>
      <c r="C11" s="42" t="str">
        <f>SINTÉTICO!E216</f>
        <v>BLOCO 03</v>
      </c>
      <c r="D11" s="42">
        <f>SINTÉTICO!J216</f>
        <v>49096.54</v>
      </c>
      <c r="E11" s="41">
        <f>D11/$D$14</f>
        <v>0.13226784212841769</v>
      </c>
    </row>
    <row r="12" spans="2:5">
      <c r="B12" s="39">
        <f>SINTÉTICO!B269</f>
        <v>5</v>
      </c>
      <c r="C12" s="42" t="str">
        <f>SINTÉTICO!E269</f>
        <v>SERVIÇOS COMPLEMENTARES</v>
      </c>
      <c r="D12" s="42">
        <f>SINTÉTICO!J269</f>
        <v>8178.1799999999994</v>
      </c>
      <c r="E12" s="41">
        <f t="shared" ref="E12" si="0">D12/$D$14</f>
        <v>2.2032310650359127E-2</v>
      </c>
    </row>
    <row r="13" spans="2:5">
      <c r="B13" s="39">
        <f>SINTÉTICO!B274</f>
        <v>6</v>
      </c>
      <c r="C13" s="42" t="str">
        <f>SINTÉTICO!E274</f>
        <v>ADMINISTRAÇÃO LOCAL DE OBRA</v>
      </c>
      <c r="D13" s="42">
        <f>SINTÉTICO!J274</f>
        <v>39721.46</v>
      </c>
      <c r="E13" s="41">
        <f>D13/$D$14</f>
        <v>0.1070110398897816</v>
      </c>
    </row>
    <row r="14" spans="2:5">
      <c r="B14" s="174" t="s">
        <v>14</v>
      </c>
      <c r="C14" s="175"/>
      <c r="D14" s="43">
        <f>SUM(D8:D13)</f>
        <v>371190.3</v>
      </c>
      <c r="E14" s="44">
        <f>D14/$D$14</f>
        <v>1</v>
      </c>
    </row>
  </sheetData>
  <mergeCells count="6">
    <mergeCell ref="B14:C14"/>
    <mergeCell ref="C2:E2"/>
    <mergeCell ref="C3:E3"/>
    <mergeCell ref="C4:E4"/>
    <mergeCell ref="C5:E5"/>
    <mergeCell ref="B6:E6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F3C89-B18C-4014-9A94-2EE620882749}">
  <sheetPr>
    <pageSetUpPr fitToPage="1"/>
  </sheetPr>
  <dimension ref="B2:K278"/>
  <sheetViews>
    <sheetView zoomScale="70" zoomScaleNormal="70" workbookViewId="0">
      <selection activeCell="E16" sqref="E16"/>
    </sheetView>
  </sheetViews>
  <sheetFormatPr defaultColWidth="9.140625" defaultRowHeight="15"/>
  <cols>
    <col min="1" max="1" width="5.7109375" style="35" customWidth="1"/>
    <col min="2" max="2" width="16.5703125" style="45" bestFit="1" customWidth="1"/>
    <col min="3" max="3" width="14.5703125" style="46" customWidth="1"/>
    <col min="4" max="4" width="14.28515625" style="46" customWidth="1"/>
    <col min="5" max="5" width="71.42578125" style="47" customWidth="1"/>
    <col min="6" max="6" width="9.42578125" style="46" customWidth="1"/>
    <col min="7" max="7" width="18" style="48" customWidth="1"/>
    <col min="8" max="9" width="20.7109375" style="49" customWidth="1"/>
    <col min="10" max="10" width="23.5703125" style="50" customWidth="1"/>
    <col min="11" max="11" width="13.7109375" style="35" customWidth="1"/>
    <col min="12" max="12" width="14.42578125" style="35" bestFit="1" customWidth="1"/>
    <col min="13" max="16" width="9.140625" style="35"/>
    <col min="17" max="18" width="14.42578125" style="35" bestFit="1" customWidth="1"/>
    <col min="19" max="20" width="9.140625" style="35"/>
    <col min="21" max="21" width="13.28515625" style="35" bestFit="1" customWidth="1"/>
    <col min="22" max="31" width="9.140625" style="35"/>
    <col min="32" max="33" width="14.42578125" style="35" bestFit="1" customWidth="1"/>
    <col min="34" max="16384" width="9.140625" style="35"/>
  </cols>
  <sheetData>
    <row r="2" spans="2:11" ht="15.75">
      <c r="B2" s="127" t="s">
        <v>187</v>
      </c>
      <c r="C2" s="128" t="s">
        <v>188</v>
      </c>
      <c r="D2" s="129"/>
      <c r="E2" s="129"/>
      <c r="F2" s="129"/>
      <c r="G2" s="129"/>
      <c r="H2" s="129"/>
      <c r="I2" s="129"/>
      <c r="J2" s="129"/>
      <c r="K2" s="130"/>
    </row>
    <row r="3" spans="2:11" ht="15.75">
      <c r="B3" s="125" t="s">
        <v>15</v>
      </c>
      <c r="C3" s="128" t="s">
        <v>185</v>
      </c>
      <c r="D3" s="129"/>
      <c r="E3" s="129"/>
      <c r="F3" s="129"/>
      <c r="G3" s="129"/>
      <c r="H3" s="129"/>
      <c r="I3" s="129"/>
      <c r="J3" s="129"/>
      <c r="K3" s="130"/>
    </row>
    <row r="4" spans="2:11" ht="15.75">
      <c r="B4" s="125" t="s">
        <v>184</v>
      </c>
      <c r="C4" s="128" t="s">
        <v>186</v>
      </c>
      <c r="D4" s="129"/>
      <c r="E4" s="129"/>
      <c r="F4" s="129"/>
      <c r="G4" s="129"/>
      <c r="H4" s="129"/>
      <c r="I4" s="129"/>
      <c r="J4" s="129"/>
      <c r="K4" s="130"/>
    </row>
    <row r="5" spans="2:11" ht="15.75" customHeight="1">
      <c r="B5" s="126" t="s">
        <v>38</v>
      </c>
      <c r="C5" s="128" t="s">
        <v>189</v>
      </c>
      <c r="D5" s="129"/>
      <c r="E5" s="129"/>
      <c r="F5" s="129"/>
      <c r="G5" s="129"/>
      <c r="H5" s="129"/>
      <c r="I5" s="129"/>
      <c r="J5" s="129"/>
      <c r="K5" s="130"/>
    </row>
    <row r="6" spans="2:11" ht="23.25">
      <c r="B6" s="179" t="s">
        <v>65</v>
      </c>
      <c r="C6" s="179"/>
      <c r="D6" s="179"/>
      <c r="E6" s="179"/>
      <c r="F6" s="179"/>
      <c r="G6" s="179"/>
      <c r="H6" s="179"/>
      <c r="I6" s="179"/>
      <c r="J6" s="179"/>
      <c r="K6" s="179"/>
    </row>
    <row r="7" spans="2:11" ht="31.5">
      <c r="B7" s="1" t="s">
        <v>8</v>
      </c>
      <c r="C7" s="1" t="s">
        <v>48</v>
      </c>
      <c r="D7" s="1" t="s">
        <v>10</v>
      </c>
      <c r="E7" s="2" t="s">
        <v>9</v>
      </c>
      <c r="F7" s="1" t="s">
        <v>11</v>
      </c>
      <c r="G7" s="3" t="s">
        <v>12</v>
      </c>
      <c r="H7" s="4" t="s">
        <v>13</v>
      </c>
      <c r="I7" s="4" t="s">
        <v>53</v>
      </c>
      <c r="J7" s="5" t="s">
        <v>54</v>
      </c>
      <c r="K7" s="5" t="s">
        <v>101</v>
      </c>
    </row>
    <row r="8" spans="2:11" ht="15.75">
      <c r="B8" s="6">
        <v>1</v>
      </c>
      <c r="C8" s="6"/>
      <c r="D8" s="6"/>
      <c r="E8" s="7" t="s">
        <v>49</v>
      </c>
      <c r="F8" s="6"/>
      <c r="G8" s="8"/>
      <c r="H8" s="9"/>
      <c r="I8" s="8"/>
      <c r="J8" s="9">
        <f>SUM(J9:J10)</f>
        <v>6302.35</v>
      </c>
      <c r="K8" s="27">
        <f t="shared" ref="K8:K39" si="0">J8/$J$276</f>
        <v>1.6978757257396004E-2</v>
      </c>
    </row>
    <row r="9" spans="2:11" ht="31.5">
      <c r="B9" s="10" t="s">
        <v>0</v>
      </c>
      <c r="C9" s="11" t="s">
        <v>50</v>
      </c>
      <c r="D9" s="10">
        <v>103689</v>
      </c>
      <c r="E9" s="12" t="s">
        <v>100</v>
      </c>
      <c r="F9" s="10" t="s">
        <v>117</v>
      </c>
      <c r="G9" s="13">
        <v>6</v>
      </c>
      <c r="H9" s="14">
        <v>468.88</v>
      </c>
      <c r="I9" s="14">
        <f>TRUNC(H9*(1+'BDI GERAL'!$E$22),2)</f>
        <v>579.20000000000005</v>
      </c>
      <c r="J9" s="15">
        <f>TRUNC(G9*I9,2)</f>
        <v>3475.2</v>
      </c>
      <c r="K9" s="28">
        <f t="shared" si="0"/>
        <v>9.3623136164926717E-3</v>
      </c>
    </row>
    <row r="10" spans="2:11" ht="15.75">
      <c r="B10" s="10" t="s">
        <v>1</v>
      </c>
      <c r="C10" s="112" t="s">
        <v>267</v>
      </c>
      <c r="D10" s="10">
        <f>'CCU - PRÓPRIAS'!B8</f>
        <v>1</v>
      </c>
      <c r="E10" s="138" t="s">
        <v>268</v>
      </c>
      <c r="F10" s="10" t="s">
        <v>120</v>
      </c>
      <c r="G10" s="13">
        <v>1</v>
      </c>
      <c r="H10" s="14">
        <f>'CCU - PRÓPRIAS'!H8</f>
        <v>2288.64</v>
      </c>
      <c r="I10" s="14">
        <f>TRUNC(H10*(1+'BDI GERAL'!$E$22),2)</f>
        <v>2827.15</v>
      </c>
      <c r="J10" s="15">
        <f>TRUNC(G10*I10,2)</f>
        <v>2827.15</v>
      </c>
      <c r="K10" s="28">
        <f t="shared" si="0"/>
        <v>7.6164436409033327E-3</v>
      </c>
    </row>
    <row r="11" spans="2:11" ht="15.75">
      <c r="B11" s="6">
        <v>2</v>
      </c>
      <c r="C11" s="6"/>
      <c r="D11" s="6"/>
      <c r="E11" s="7" t="s">
        <v>190</v>
      </c>
      <c r="F11" s="6"/>
      <c r="G11" s="8"/>
      <c r="H11" s="9"/>
      <c r="I11" s="8"/>
      <c r="J11" s="9">
        <f>J12+J18+J21+J23+J29+J33+J38+J72+J90+J98+J111</f>
        <v>147090.96</v>
      </c>
      <c r="K11" s="27">
        <f t="shared" si="0"/>
        <v>0.39626832921011135</v>
      </c>
    </row>
    <row r="12" spans="2:11" ht="15.75">
      <c r="B12" s="131" t="s">
        <v>3</v>
      </c>
      <c r="C12" s="132"/>
      <c r="D12" s="131"/>
      <c r="E12" s="133" t="s">
        <v>63</v>
      </c>
      <c r="F12" s="132"/>
      <c r="G12" s="134"/>
      <c r="H12" s="135"/>
      <c r="I12" s="135"/>
      <c r="J12" s="136">
        <f>SUM(J13:J17)</f>
        <v>1293.17</v>
      </c>
      <c r="K12" s="137">
        <f t="shared" si="0"/>
        <v>3.4838464259437816E-3</v>
      </c>
    </row>
    <row r="13" spans="2:11" ht="31.5">
      <c r="B13" s="16" t="s">
        <v>201</v>
      </c>
      <c r="C13" s="112" t="s">
        <v>267</v>
      </c>
      <c r="D13" s="16">
        <f>'CCU - PRÓPRIAS'!B12</f>
        <v>2</v>
      </c>
      <c r="E13" s="12" t="s">
        <v>484</v>
      </c>
      <c r="F13" s="10" t="s">
        <v>117</v>
      </c>
      <c r="G13" s="13">
        <f>21.06</f>
        <v>21.06</v>
      </c>
      <c r="H13" s="14">
        <f>'CCU - PRÓPRIAS'!H12</f>
        <v>11.83</v>
      </c>
      <c r="I13" s="14">
        <f>TRUNC(H13*(1+'BDI GERAL'!$E$22),2)</f>
        <v>14.61</v>
      </c>
      <c r="J13" s="15">
        <f t="shared" ref="J13:J17" si="1">TRUNC(G13*I13,2)</f>
        <v>307.68</v>
      </c>
      <c r="K13" s="28">
        <f t="shared" si="0"/>
        <v>8.2890097074196179E-4</v>
      </c>
    </row>
    <row r="14" spans="2:11" ht="31.5">
      <c r="B14" s="16" t="s">
        <v>202</v>
      </c>
      <c r="C14" s="10" t="s">
        <v>50</v>
      </c>
      <c r="D14" s="16">
        <v>97641</v>
      </c>
      <c r="E14" s="12" t="s">
        <v>483</v>
      </c>
      <c r="F14" s="10" t="s">
        <v>117</v>
      </c>
      <c r="G14" s="13">
        <v>2.19</v>
      </c>
      <c r="H14" s="14">
        <v>3.26</v>
      </c>
      <c r="I14" s="14">
        <f>TRUNC(H14*(1+'BDI GERAL'!$E$22),2)</f>
        <v>4.0199999999999996</v>
      </c>
      <c r="J14" s="15">
        <f t="shared" si="1"/>
        <v>8.8000000000000007</v>
      </c>
      <c r="K14" s="28">
        <f t="shared" si="0"/>
        <v>2.3707516063862662E-5</v>
      </c>
    </row>
    <row r="15" spans="2:11" ht="15.75">
      <c r="B15" s="16" t="s">
        <v>515</v>
      </c>
      <c r="C15" s="112" t="s">
        <v>267</v>
      </c>
      <c r="D15" s="16">
        <f>'CCU - PRÓPRIAS'!B17</f>
        <v>3</v>
      </c>
      <c r="E15" s="12" t="s">
        <v>542</v>
      </c>
      <c r="F15" s="10" t="s">
        <v>117</v>
      </c>
      <c r="G15" s="13">
        <f>1.6*0.4</f>
        <v>0.64000000000000012</v>
      </c>
      <c r="H15" s="14">
        <f>'CCU - PRÓPRIAS'!H17</f>
        <v>28.34</v>
      </c>
      <c r="I15" s="14">
        <f>TRUNC(H15*(1+'BDI GERAL'!$E$22),2)</f>
        <v>35</v>
      </c>
      <c r="J15" s="15">
        <f t="shared" si="1"/>
        <v>22.4</v>
      </c>
      <c r="K15" s="28">
        <f t="shared" si="0"/>
        <v>6.034640452619586E-5</v>
      </c>
    </row>
    <row r="16" spans="2:11" ht="47.25">
      <c r="B16" s="16" t="s">
        <v>516</v>
      </c>
      <c r="C16" s="10" t="s">
        <v>50</v>
      </c>
      <c r="D16" s="16">
        <v>106128</v>
      </c>
      <c r="E16" s="12" t="s">
        <v>517</v>
      </c>
      <c r="F16" s="10" t="s">
        <v>118</v>
      </c>
      <c r="G16" s="13">
        <f>G13*0.1+G14*0.03+G15*0.03</f>
        <v>2.1909000000000001</v>
      </c>
      <c r="H16" s="14">
        <v>207.42</v>
      </c>
      <c r="I16" s="14">
        <f>TRUNC(H16*(1+'BDI GERAL'!$E$22),2)</f>
        <v>256.22000000000003</v>
      </c>
      <c r="J16" s="15">
        <f t="shared" si="1"/>
        <v>561.35</v>
      </c>
      <c r="K16" s="28">
        <f t="shared" si="0"/>
        <v>1.5122970616419666E-3</v>
      </c>
    </row>
    <row r="17" spans="2:11" ht="15.75">
      <c r="B17" s="16" t="s">
        <v>518</v>
      </c>
      <c r="C17" s="112" t="s">
        <v>267</v>
      </c>
      <c r="D17" s="16">
        <f>'CCU - PRÓPRIAS'!B22</f>
        <v>4</v>
      </c>
      <c r="E17" s="12" t="s">
        <v>520</v>
      </c>
      <c r="F17" s="10" t="s">
        <v>118</v>
      </c>
      <c r="G17" s="13">
        <f>G16*1.5</f>
        <v>3.2863500000000001</v>
      </c>
      <c r="H17" s="14">
        <f>'CCU - PRÓPRIAS'!H22</f>
        <v>96.8</v>
      </c>
      <c r="I17" s="14">
        <f>TRUNC(H17*(1+'BDI GERAL'!$E$22),2)</f>
        <v>119.57</v>
      </c>
      <c r="J17" s="15">
        <f t="shared" si="1"/>
        <v>392.94</v>
      </c>
      <c r="K17" s="28">
        <f t="shared" si="0"/>
        <v>1.0585944729697948E-3</v>
      </c>
    </row>
    <row r="18" spans="2:11" ht="15.75">
      <c r="B18" s="131" t="s">
        <v>4</v>
      </c>
      <c r="C18" s="132"/>
      <c r="D18" s="131"/>
      <c r="E18" s="133" t="s">
        <v>193</v>
      </c>
      <c r="F18" s="132"/>
      <c r="G18" s="134"/>
      <c r="H18" s="135"/>
      <c r="I18" s="135"/>
      <c r="J18" s="136">
        <f>SUM(J19:J20)</f>
        <v>14647.779999999999</v>
      </c>
      <c r="K18" s="137">
        <f t="shared" si="0"/>
        <v>3.9461645414764338E-2</v>
      </c>
    </row>
    <row r="19" spans="2:11" ht="31.5">
      <c r="B19" s="16" t="s">
        <v>203</v>
      </c>
      <c r="C19" s="10" t="s">
        <v>50</v>
      </c>
      <c r="D19" s="16">
        <v>101158</v>
      </c>
      <c r="E19" s="12" t="s">
        <v>294</v>
      </c>
      <c r="F19" s="10" t="s">
        <v>117</v>
      </c>
      <c r="G19" s="13">
        <v>59.67</v>
      </c>
      <c r="H19" s="14">
        <v>97.26</v>
      </c>
      <c r="I19" s="14">
        <f>TRUNC(H19*(1+'BDI GERAL'!$E$22),2)</f>
        <v>120.14</v>
      </c>
      <c r="J19" s="15">
        <f t="shared" ref="J19:J20" si="2">TRUNC(G19*I19,2)</f>
        <v>7168.75</v>
      </c>
      <c r="K19" s="28">
        <f t="shared" si="0"/>
        <v>1.9312869975319939E-2</v>
      </c>
    </row>
    <row r="20" spans="2:11" ht="31.5">
      <c r="B20" s="16" t="s">
        <v>204</v>
      </c>
      <c r="C20" s="10" t="s">
        <v>50</v>
      </c>
      <c r="D20" s="16">
        <v>102235</v>
      </c>
      <c r="E20" s="12" t="s">
        <v>295</v>
      </c>
      <c r="F20" s="10" t="s">
        <v>117</v>
      </c>
      <c r="G20" s="13">
        <v>15.01</v>
      </c>
      <c r="H20" s="14">
        <v>403.36</v>
      </c>
      <c r="I20" s="14">
        <f>TRUNC(H20*(1+'BDI GERAL'!$E$22),2)</f>
        <v>498.27</v>
      </c>
      <c r="J20" s="15">
        <f t="shared" si="2"/>
        <v>7479.03</v>
      </c>
      <c r="K20" s="28">
        <f t="shared" si="0"/>
        <v>2.0148775439444405E-2</v>
      </c>
    </row>
    <row r="21" spans="2:11" ht="15.75">
      <c r="B21" s="131" t="s">
        <v>5</v>
      </c>
      <c r="C21" s="132"/>
      <c r="D21" s="131"/>
      <c r="E21" s="133" t="s">
        <v>195</v>
      </c>
      <c r="F21" s="132"/>
      <c r="G21" s="134"/>
      <c r="H21" s="135"/>
      <c r="I21" s="135"/>
      <c r="J21" s="136">
        <f>SUM(J22:J22)</f>
        <v>4435</v>
      </c>
      <c r="K21" s="137">
        <f t="shared" si="0"/>
        <v>1.1948049289003511E-2</v>
      </c>
    </row>
    <row r="22" spans="2:11" ht="31.5">
      <c r="B22" s="16" t="s">
        <v>205</v>
      </c>
      <c r="C22" s="10" t="s">
        <v>50</v>
      </c>
      <c r="D22" s="16">
        <v>96113</v>
      </c>
      <c r="E22" s="12" t="s">
        <v>293</v>
      </c>
      <c r="F22" s="10" t="s">
        <v>117</v>
      </c>
      <c r="G22" s="13">
        <v>68.92</v>
      </c>
      <c r="H22" s="14">
        <v>52.1</v>
      </c>
      <c r="I22" s="14">
        <f>TRUNC(H22*(1+'BDI GERAL'!$E$22),2)</f>
        <v>64.349999999999994</v>
      </c>
      <c r="J22" s="15">
        <f>TRUNC(G22*I22,2)</f>
        <v>4435</v>
      </c>
      <c r="K22" s="28">
        <f t="shared" si="0"/>
        <v>1.1948049289003511E-2</v>
      </c>
    </row>
    <row r="23" spans="2:11" ht="15.75">
      <c r="B23" s="131" t="s">
        <v>6</v>
      </c>
      <c r="C23" s="132"/>
      <c r="D23" s="131"/>
      <c r="E23" s="133" t="s">
        <v>85</v>
      </c>
      <c r="F23" s="132"/>
      <c r="G23" s="134"/>
      <c r="H23" s="135"/>
      <c r="I23" s="135"/>
      <c r="J23" s="136">
        <f>SUM(J24:J28)</f>
        <v>13545.269999999999</v>
      </c>
      <c r="K23" s="137">
        <f t="shared" si="0"/>
        <v>3.6491443876631474E-2</v>
      </c>
    </row>
    <row r="24" spans="2:11" ht="31.5">
      <c r="B24" s="16" t="s">
        <v>206</v>
      </c>
      <c r="C24" s="10" t="s">
        <v>50</v>
      </c>
      <c r="D24" s="16">
        <v>102184</v>
      </c>
      <c r="E24" s="12" t="s">
        <v>541</v>
      </c>
      <c r="F24" s="105" t="s">
        <v>120</v>
      </c>
      <c r="G24" s="13">
        <v>2</v>
      </c>
      <c r="H24" s="14">
        <v>1888.74</v>
      </c>
      <c r="I24" s="14">
        <f>TRUNC(H24*(1+'BDI GERAL'!$E$22),2)</f>
        <v>2333.16</v>
      </c>
      <c r="J24" s="15">
        <f t="shared" ref="J24:J28" si="3">TRUNC(G24*I24,2)</f>
        <v>4666.32</v>
      </c>
      <c r="K24" s="28">
        <f t="shared" si="0"/>
        <v>1.2571233677173136E-2</v>
      </c>
    </row>
    <row r="25" spans="2:11" ht="31.5">
      <c r="B25" s="16" t="s">
        <v>207</v>
      </c>
      <c r="C25" s="10" t="s">
        <v>267</v>
      </c>
      <c r="D25" s="16">
        <f>'CCU - PRÓPRIAS'!B26</f>
        <v>5</v>
      </c>
      <c r="E25" s="12" t="s">
        <v>496</v>
      </c>
      <c r="F25" s="105" t="s">
        <v>120</v>
      </c>
      <c r="G25" s="13">
        <v>1</v>
      </c>
      <c r="H25" s="14">
        <f>'CCU - PRÓPRIAS'!H26</f>
        <v>2587.3900000000003</v>
      </c>
      <c r="I25" s="14">
        <f>TRUNC(H25*(1+'BDI GERAL'!$E$22),2)</f>
        <v>3196.2</v>
      </c>
      <c r="J25" s="15">
        <f t="shared" si="3"/>
        <v>3196.2</v>
      </c>
      <c r="K25" s="28">
        <f t="shared" si="0"/>
        <v>8.6106775958315722E-3</v>
      </c>
    </row>
    <row r="26" spans="2:11" ht="78.75">
      <c r="B26" s="16" t="s">
        <v>503</v>
      </c>
      <c r="C26" s="10" t="s">
        <v>50</v>
      </c>
      <c r="D26" s="103">
        <v>90844</v>
      </c>
      <c r="E26" s="30" t="s">
        <v>497</v>
      </c>
      <c r="F26" s="105" t="s">
        <v>120</v>
      </c>
      <c r="G26" s="13">
        <v>1</v>
      </c>
      <c r="H26" s="25">
        <v>1448.92</v>
      </c>
      <c r="I26" s="14">
        <f>TRUNC(H26*(1+'BDI GERAL'!$E$22),2)</f>
        <v>1789.85</v>
      </c>
      <c r="J26" s="15">
        <f t="shared" si="3"/>
        <v>1789.85</v>
      </c>
      <c r="K26" s="28">
        <f t="shared" si="0"/>
        <v>4.8219201848755206E-3</v>
      </c>
    </row>
    <row r="27" spans="2:11" ht="78.75">
      <c r="B27" s="16" t="s">
        <v>504</v>
      </c>
      <c r="C27" s="10" t="s">
        <v>50</v>
      </c>
      <c r="D27" s="10">
        <v>90841</v>
      </c>
      <c r="E27" s="12" t="s">
        <v>505</v>
      </c>
      <c r="F27" s="10" t="s">
        <v>120</v>
      </c>
      <c r="G27" s="13">
        <v>2</v>
      </c>
      <c r="H27" s="14">
        <v>1268.72</v>
      </c>
      <c r="I27" s="14">
        <f>TRUNC(H27*(1+'BDI GERAL'!$E$22),2)</f>
        <v>1567.24</v>
      </c>
      <c r="J27" s="15">
        <f t="shared" si="3"/>
        <v>3134.48</v>
      </c>
      <c r="K27" s="28">
        <f t="shared" si="0"/>
        <v>8.4444016990745715E-3</v>
      </c>
    </row>
    <row r="28" spans="2:11" ht="31.5">
      <c r="B28" s="16" t="s">
        <v>544</v>
      </c>
      <c r="C28" s="10" t="s">
        <v>267</v>
      </c>
      <c r="D28" s="10">
        <f>'CCU - PRÓPRIAS'!B35</f>
        <v>6</v>
      </c>
      <c r="E28" s="12" t="s">
        <v>546</v>
      </c>
      <c r="F28" s="10" t="s">
        <v>117</v>
      </c>
      <c r="G28" s="13">
        <f>2*0.35</f>
        <v>0.7</v>
      </c>
      <c r="H28" s="14">
        <f>'CCU - PRÓPRIAS'!H35</f>
        <v>877.08999999999992</v>
      </c>
      <c r="I28" s="14">
        <f>TRUNC(H28*(1+'BDI GERAL'!$E$22),2)</f>
        <v>1083.46</v>
      </c>
      <c r="J28" s="15">
        <f t="shared" si="3"/>
        <v>758.42</v>
      </c>
      <c r="K28" s="28">
        <f t="shared" si="0"/>
        <v>2.0432107196766726E-3</v>
      </c>
    </row>
    <row r="29" spans="2:11" ht="15.75">
      <c r="B29" s="131" t="s">
        <v>79</v>
      </c>
      <c r="C29" s="132"/>
      <c r="D29" s="131"/>
      <c r="E29" s="133" t="s">
        <v>194</v>
      </c>
      <c r="F29" s="132"/>
      <c r="G29" s="134"/>
      <c r="H29" s="135"/>
      <c r="I29" s="135"/>
      <c r="J29" s="136">
        <f>SUM(J30:J32)</f>
        <v>21715.43</v>
      </c>
      <c r="K29" s="137">
        <f t="shared" si="0"/>
        <v>5.8502148358941491E-2</v>
      </c>
    </row>
    <row r="30" spans="2:11" ht="31.5">
      <c r="B30" s="16" t="s">
        <v>208</v>
      </c>
      <c r="C30" s="10" t="s">
        <v>50</v>
      </c>
      <c r="D30" s="16">
        <v>98555</v>
      </c>
      <c r="E30" s="12" t="s">
        <v>492</v>
      </c>
      <c r="F30" s="10" t="s">
        <v>117</v>
      </c>
      <c r="G30" s="13">
        <v>70.64</v>
      </c>
      <c r="H30" s="14">
        <v>38.83</v>
      </c>
      <c r="I30" s="14">
        <f>TRUNC(H30*(1+'BDI GERAL'!$E$22),2)</f>
        <v>47.96</v>
      </c>
      <c r="J30" s="15">
        <f t="shared" ref="J30:J32" si="4">TRUNC(G30*I30,2)</f>
        <v>3387.89</v>
      </c>
      <c r="K30" s="28">
        <f t="shared" si="0"/>
        <v>9.1270973406363254E-3</v>
      </c>
    </row>
    <row r="31" spans="2:11" ht="47.25">
      <c r="B31" s="16" t="s">
        <v>478</v>
      </c>
      <c r="C31" s="10" t="s">
        <v>50</v>
      </c>
      <c r="D31" s="16">
        <v>87692</v>
      </c>
      <c r="E31" s="12" t="s">
        <v>479</v>
      </c>
      <c r="F31" s="10" t="s">
        <v>117</v>
      </c>
      <c r="G31" s="13">
        <v>70.64</v>
      </c>
      <c r="H31" s="14">
        <v>68.02</v>
      </c>
      <c r="I31" s="14">
        <f>TRUNC(H31*(1+'BDI GERAL'!$E$22),2)</f>
        <v>84.02</v>
      </c>
      <c r="J31" s="15">
        <f t="shared" si="4"/>
        <v>5935.17</v>
      </c>
      <c r="K31" s="28">
        <f t="shared" si="0"/>
        <v>1.5989561149631334E-2</v>
      </c>
    </row>
    <row r="32" spans="2:11" ht="47.25">
      <c r="B32" s="16" t="s">
        <v>495</v>
      </c>
      <c r="C32" s="10" t="s">
        <v>50</v>
      </c>
      <c r="D32" s="16">
        <v>104958</v>
      </c>
      <c r="E32" s="12" t="s">
        <v>292</v>
      </c>
      <c r="F32" s="10" t="s">
        <v>117</v>
      </c>
      <c r="G32" s="13">
        <f>70.64</f>
        <v>70.64</v>
      </c>
      <c r="H32" s="14">
        <v>142.02000000000001</v>
      </c>
      <c r="I32" s="14">
        <f>TRUNC(H32*(1+'BDI GERAL'!$E$22),2)</f>
        <v>175.43</v>
      </c>
      <c r="J32" s="15">
        <f t="shared" si="4"/>
        <v>12392.37</v>
      </c>
      <c r="K32" s="28">
        <f t="shared" si="0"/>
        <v>3.3385489868673832E-2</v>
      </c>
    </row>
    <row r="33" spans="2:11" ht="15.75">
      <c r="B33" s="131" t="s">
        <v>80</v>
      </c>
      <c r="C33" s="132"/>
      <c r="D33" s="131"/>
      <c r="E33" s="133" t="s">
        <v>196</v>
      </c>
      <c r="F33" s="132"/>
      <c r="G33" s="134"/>
      <c r="H33" s="135"/>
      <c r="I33" s="135"/>
      <c r="J33" s="136">
        <f>SUM(J34:J37)</f>
        <v>6331.17</v>
      </c>
      <c r="K33" s="137">
        <f t="shared" si="0"/>
        <v>1.7056399372505155E-2</v>
      </c>
    </row>
    <row r="34" spans="2:11" ht="31.5">
      <c r="B34" s="16" t="s">
        <v>209</v>
      </c>
      <c r="C34" s="10" t="s">
        <v>267</v>
      </c>
      <c r="D34" s="16">
        <f>'CCU - PRÓPRIAS'!B54</f>
        <v>9</v>
      </c>
      <c r="E34" s="12" t="s">
        <v>486</v>
      </c>
      <c r="F34" s="10" t="s">
        <v>117</v>
      </c>
      <c r="G34" s="13">
        <f>G35-G19*2</f>
        <v>35.94</v>
      </c>
      <c r="H34" s="14">
        <f>'CCU - PRÓPRIAS'!H54</f>
        <v>27.35</v>
      </c>
      <c r="I34" s="14">
        <f>TRUNC(H34*(1+'BDI GERAL'!$E$22),2)</f>
        <v>33.78</v>
      </c>
      <c r="J34" s="15">
        <f t="shared" ref="J34:J37" si="5">TRUNC(G34*I34,2)</f>
        <v>1214.05</v>
      </c>
      <c r="K34" s="28">
        <f t="shared" si="0"/>
        <v>3.2706943042423251E-3</v>
      </c>
    </row>
    <row r="35" spans="2:11" ht="31.5">
      <c r="B35" s="16" t="s">
        <v>210</v>
      </c>
      <c r="C35" s="10" t="s">
        <v>50</v>
      </c>
      <c r="D35" s="16">
        <v>88489</v>
      </c>
      <c r="E35" s="12" t="s">
        <v>296</v>
      </c>
      <c r="F35" s="10" t="s">
        <v>117</v>
      </c>
      <c r="G35" s="13">
        <v>155.28</v>
      </c>
      <c r="H35" s="14">
        <v>16.52</v>
      </c>
      <c r="I35" s="14">
        <f>TRUNC(H35*(1+'BDI GERAL'!$E$22),2)</f>
        <v>20.399999999999999</v>
      </c>
      <c r="J35" s="15">
        <f t="shared" si="5"/>
        <v>3167.71</v>
      </c>
      <c r="K35" s="28">
        <f t="shared" si="0"/>
        <v>8.5339245125748177E-3</v>
      </c>
    </row>
    <row r="36" spans="2:11" ht="31.5">
      <c r="B36" s="16" t="s">
        <v>485</v>
      </c>
      <c r="C36" s="10" t="s">
        <v>50</v>
      </c>
      <c r="D36" s="16">
        <v>88488</v>
      </c>
      <c r="E36" s="12" t="s">
        <v>297</v>
      </c>
      <c r="F36" s="10" t="s">
        <v>117</v>
      </c>
      <c r="G36" s="13">
        <f>G22+1.98</f>
        <v>70.900000000000006</v>
      </c>
      <c r="H36" s="14">
        <v>19.14</v>
      </c>
      <c r="I36" s="14">
        <f>TRUNC(H36*(1+'BDI GERAL'!$E$22),2)</f>
        <v>23.64</v>
      </c>
      <c r="J36" s="15">
        <f t="shared" si="5"/>
        <v>1676.07</v>
      </c>
      <c r="K36" s="28">
        <f t="shared" si="0"/>
        <v>4.5153927783134415E-3</v>
      </c>
    </row>
    <row r="37" spans="2:11" ht="31.5">
      <c r="B37" s="16" t="s">
        <v>506</v>
      </c>
      <c r="C37" s="10" t="s">
        <v>50</v>
      </c>
      <c r="D37" s="103">
        <v>102218</v>
      </c>
      <c r="E37" s="30" t="s">
        <v>502</v>
      </c>
      <c r="F37" s="105" t="s">
        <v>117</v>
      </c>
      <c r="G37" s="13">
        <f>G25*2*0.92*2.1+G26*2*0.9*2.1+G27*2*0.6*2.1</f>
        <v>12.684000000000001</v>
      </c>
      <c r="H37" s="25">
        <v>17.45</v>
      </c>
      <c r="I37" s="14">
        <f>TRUNC(H37*(1+'BDI GERAL'!$E$22),2)</f>
        <v>21.55</v>
      </c>
      <c r="J37" s="15">
        <f t="shared" si="5"/>
        <v>273.33999999999997</v>
      </c>
      <c r="K37" s="28">
        <f t="shared" si="0"/>
        <v>7.3638777737457034E-4</v>
      </c>
    </row>
    <row r="38" spans="2:11" ht="15.75">
      <c r="B38" s="131" t="s">
        <v>102</v>
      </c>
      <c r="C38" s="132"/>
      <c r="D38" s="131"/>
      <c r="E38" s="133" t="s">
        <v>197</v>
      </c>
      <c r="F38" s="132"/>
      <c r="G38" s="134"/>
      <c r="H38" s="135"/>
      <c r="I38" s="135"/>
      <c r="J38" s="136">
        <f>SUM(J39:J71)</f>
        <v>23471.489999999998</v>
      </c>
      <c r="K38" s="137">
        <f t="shared" si="0"/>
        <v>6.3233037070203613E-2</v>
      </c>
    </row>
    <row r="39" spans="2:11" ht="47.25">
      <c r="B39" s="16" t="s">
        <v>211</v>
      </c>
      <c r="C39" s="16" t="s">
        <v>50</v>
      </c>
      <c r="D39" s="16">
        <v>91854</v>
      </c>
      <c r="E39" s="18" t="s">
        <v>339</v>
      </c>
      <c r="F39" s="10" t="s">
        <v>89</v>
      </c>
      <c r="G39" s="13">
        <v>47.03</v>
      </c>
      <c r="H39" s="14">
        <v>10.47</v>
      </c>
      <c r="I39" s="14">
        <f>TRUNC(H39*(1+'BDI GERAL'!$E$22),2)</f>
        <v>12.93</v>
      </c>
      <c r="J39" s="15">
        <f t="shared" ref="J39:J71" si="6">TRUNC(G39*I39,2)</f>
        <v>608.09</v>
      </c>
      <c r="K39" s="28">
        <f t="shared" si="0"/>
        <v>1.6382163003720734E-3</v>
      </c>
    </row>
    <row r="40" spans="2:11" ht="47.25">
      <c r="B40" s="16" t="s">
        <v>212</v>
      </c>
      <c r="C40" s="16" t="s">
        <v>50</v>
      </c>
      <c r="D40" s="16">
        <v>91834</v>
      </c>
      <c r="E40" s="18" t="s">
        <v>338</v>
      </c>
      <c r="F40" s="10" t="s">
        <v>89</v>
      </c>
      <c r="G40" s="13">
        <v>69.3</v>
      </c>
      <c r="H40" s="14">
        <v>21.03</v>
      </c>
      <c r="I40" s="14">
        <f>TRUNC(H40*(1+'BDI GERAL'!$E$22),2)</f>
        <v>25.97</v>
      </c>
      <c r="J40" s="15">
        <f t="shared" si="6"/>
        <v>1799.72</v>
      </c>
      <c r="K40" s="28">
        <f t="shared" ref="K40:K71" si="7">J40/$J$276</f>
        <v>4.8485103193698764E-3</v>
      </c>
    </row>
    <row r="41" spans="2:11" ht="47.25">
      <c r="B41" s="16" t="s">
        <v>298</v>
      </c>
      <c r="C41" s="16" t="s">
        <v>50</v>
      </c>
      <c r="D41" s="16">
        <v>91845</v>
      </c>
      <c r="E41" s="18" t="s">
        <v>361</v>
      </c>
      <c r="F41" s="10" t="s">
        <v>89</v>
      </c>
      <c r="G41" s="13">
        <v>10.94</v>
      </c>
      <c r="H41" s="14">
        <v>8.9700000000000006</v>
      </c>
      <c r="I41" s="14">
        <f>TRUNC(H41*(1+'BDI GERAL'!$E$22),2)</f>
        <v>11.08</v>
      </c>
      <c r="J41" s="15">
        <f t="shared" si="6"/>
        <v>121.21</v>
      </c>
      <c r="K41" s="28">
        <f t="shared" si="7"/>
        <v>3.2654409342054464E-4</v>
      </c>
    </row>
    <row r="42" spans="2:11" ht="47.25">
      <c r="B42" s="16" t="s">
        <v>299</v>
      </c>
      <c r="C42" s="16" t="s">
        <v>50</v>
      </c>
      <c r="D42" s="16">
        <v>91857</v>
      </c>
      <c r="E42" s="18" t="s">
        <v>340</v>
      </c>
      <c r="F42" s="10" t="s">
        <v>89</v>
      </c>
      <c r="G42" s="13">
        <v>2.97</v>
      </c>
      <c r="H42" s="14">
        <v>17.18</v>
      </c>
      <c r="I42" s="14">
        <f>TRUNC(H42*(1+'BDI GERAL'!$E$22),2)</f>
        <v>21.22</v>
      </c>
      <c r="J42" s="15">
        <f t="shared" si="6"/>
        <v>63.02</v>
      </c>
      <c r="K42" s="28">
        <f t="shared" si="7"/>
        <v>1.6977814344825283E-4</v>
      </c>
    </row>
    <row r="43" spans="2:11" ht="47.25">
      <c r="B43" s="16" t="s">
        <v>300</v>
      </c>
      <c r="C43" s="16" t="s">
        <v>50</v>
      </c>
      <c r="D43" s="16">
        <v>91836</v>
      </c>
      <c r="E43" s="18" t="s">
        <v>337</v>
      </c>
      <c r="F43" s="10" t="s">
        <v>89</v>
      </c>
      <c r="G43" s="13">
        <v>44.3</v>
      </c>
      <c r="H43" s="14">
        <v>24.14</v>
      </c>
      <c r="I43" s="14">
        <f>TRUNC(H43*(1+'BDI GERAL'!$E$22),2)</f>
        <v>29.82</v>
      </c>
      <c r="J43" s="15">
        <f t="shared" si="6"/>
        <v>1321.02</v>
      </c>
      <c r="K43" s="28">
        <f t="shared" si="7"/>
        <v>3.558875326214074E-3</v>
      </c>
    </row>
    <row r="44" spans="2:11" ht="31.5">
      <c r="B44" s="16" t="s">
        <v>301</v>
      </c>
      <c r="C44" s="16" t="s">
        <v>50</v>
      </c>
      <c r="D44" s="16">
        <v>91936</v>
      </c>
      <c r="E44" s="18" t="s">
        <v>324</v>
      </c>
      <c r="F44" s="10" t="s">
        <v>120</v>
      </c>
      <c r="G44" s="13">
        <v>20</v>
      </c>
      <c r="H44" s="14">
        <v>18.78</v>
      </c>
      <c r="I44" s="14">
        <f>TRUNC(H44*(1+'BDI GERAL'!$E$22),2)</f>
        <v>23.19</v>
      </c>
      <c r="J44" s="15">
        <f t="shared" si="6"/>
        <v>463.8</v>
      </c>
      <c r="K44" s="28">
        <f t="shared" si="7"/>
        <v>1.2494938580022161E-3</v>
      </c>
    </row>
    <row r="45" spans="2:11" ht="31.5">
      <c r="B45" s="16" t="s">
        <v>302</v>
      </c>
      <c r="C45" s="16" t="s">
        <v>50</v>
      </c>
      <c r="D45" s="16">
        <v>91941</v>
      </c>
      <c r="E45" s="18" t="s">
        <v>325</v>
      </c>
      <c r="F45" s="10" t="s">
        <v>120</v>
      </c>
      <c r="G45" s="13">
        <f>G51+G53</f>
        <v>4</v>
      </c>
      <c r="H45" s="14">
        <v>12.35</v>
      </c>
      <c r="I45" s="14">
        <f>TRUNC(H45*(1+'BDI GERAL'!$E$22),2)</f>
        <v>15.25</v>
      </c>
      <c r="J45" s="15">
        <f t="shared" si="6"/>
        <v>61</v>
      </c>
      <c r="K45" s="28">
        <f t="shared" si="7"/>
        <v>1.6433619089722981E-4</v>
      </c>
    </row>
    <row r="46" spans="2:11" ht="31.5">
      <c r="B46" s="16" t="s">
        <v>303</v>
      </c>
      <c r="C46" s="16" t="s">
        <v>50</v>
      </c>
      <c r="D46" s="16">
        <v>91940</v>
      </c>
      <c r="E46" s="18" t="s">
        <v>326</v>
      </c>
      <c r="F46" s="10" t="s">
        <v>120</v>
      </c>
      <c r="G46" s="13">
        <f>G47+G48+G49+G50+G52+G54+G55</f>
        <v>21</v>
      </c>
      <c r="H46" s="14">
        <v>19.399999999999999</v>
      </c>
      <c r="I46" s="14">
        <f>TRUNC(H46*(1+'BDI GERAL'!$E$22),2)</f>
        <v>23.96</v>
      </c>
      <c r="J46" s="15">
        <f t="shared" si="6"/>
        <v>503.16</v>
      </c>
      <c r="K46" s="28">
        <f t="shared" si="7"/>
        <v>1.3555311116696747E-3</v>
      </c>
    </row>
    <row r="47" spans="2:11" ht="31.5">
      <c r="B47" s="16" t="s">
        <v>304</v>
      </c>
      <c r="C47" s="16" t="s">
        <v>50</v>
      </c>
      <c r="D47" s="16">
        <v>91953</v>
      </c>
      <c r="E47" s="18" t="s">
        <v>327</v>
      </c>
      <c r="F47" s="10" t="s">
        <v>120</v>
      </c>
      <c r="G47" s="13">
        <v>2</v>
      </c>
      <c r="H47" s="14">
        <v>30.04</v>
      </c>
      <c r="I47" s="14">
        <f>TRUNC(H47*(1+'BDI GERAL'!$E$22),2)</f>
        <v>37.1</v>
      </c>
      <c r="J47" s="15">
        <f t="shared" si="6"/>
        <v>74.2</v>
      </c>
      <c r="K47" s="28">
        <f t="shared" si="7"/>
        <v>1.9989746499302381E-4</v>
      </c>
    </row>
    <row r="48" spans="2:11" ht="31.5">
      <c r="B48" s="16" t="s">
        <v>305</v>
      </c>
      <c r="C48" s="16" t="s">
        <v>50</v>
      </c>
      <c r="D48" s="16">
        <v>91967</v>
      </c>
      <c r="E48" s="18" t="s">
        <v>333</v>
      </c>
      <c r="F48" s="10" t="s">
        <v>120</v>
      </c>
      <c r="G48" s="13">
        <v>1</v>
      </c>
      <c r="H48" s="14">
        <v>61.19</v>
      </c>
      <c r="I48" s="14">
        <f>TRUNC(H48*(1+'BDI GERAL'!$E$22),2)</f>
        <v>75.58</v>
      </c>
      <c r="J48" s="15">
        <f t="shared" si="6"/>
        <v>75.58</v>
      </c>
      <c r="K48" s="28">
        <f t="shared" si="7"/>
        <v>2.0361523455758408E-4</v>
      </c>
    </row>
    <row r="49" spans="2:11" ht="47.25">
      <c r="B49" s="16" t="s">
        <v>306</v>
      </c>
      <c r="C49" s="16" t="s">
        <v>50</v>
      </c>
      <c r="D49" s="16">
        <v>92023</v>
      </c>
      <c r="E49" s="18" t="s">
        <v>334</v>
      </c>
      <c r="F49" s="10" t="s">
        <v>120</v>
      </c>
      <c r="G49" s="13">
        <v>3</v>
      </c>
      <c r="H49" s="14">
        <v>51.12</v>
      </c>
      <c r="I49" s="14">
        <f>TRUNC(H49*(1+'BDI GERAL'!$E$22),2)</f>
        <v>63.14</v>
      </c>
      <c r="J49" s="15">
        <f t="shared" si="6"/>
        <v>189.42</v>
      </c>
      <c r="K49" s="28">
        <f t="shared" si="7"/>
        <v>5.103042832746437E-4</v>
      </c>
    </row>
    <row r="50" spans="2:11" ht="31.5">
      <c r="B50" s="16" t="s">
        <v>307</v>
      </c>
      <c r="C50" s="16" t="s">
        <v>267</v>
      </c>
      <c r="D50" s="16">
        <f>'CCU - PRÓPRIAS'!B61</f>
        <v>10</v>
      </c>
      <c r="E50" s="18" t="s">
        <v>335</v>
      </c>
      <c r="F50" s="10" t="s">
        <v>120</v>
      </c>
      <c r="G50" s="13">
        <v>3</v>
      </c>
      <c r="H50" s="14">
        <f>'CCU - PRÓPRIAS'!H61</f>
        <v>53.08</v>
      </c>
      <c r="I50" s="14">
        <f>TRUNC(H50*(1+'BDI GERAL'!$E$22),2)</f>
        <v>65.56</v>
      </c>
      <c r="J50" s="15">
        <f t="shared" si="6"/>
        <v>196.68</v>
      </c>
      <c r="K50" s="28">
        <f t="shared" si="7"/>
        <v>5.2986298402733052E-4</v>
      </c>
    </row>
    <row r="51" spans="2:11" ht="31.5">
      <c r="B51" s="16" t="s">
        <v>308</v>
      </c>
      <c r="C51" s="16" t="s">
        <v>50</v>
      </c>
      <c r="D51" s="16">
        <v>92000</v>
      </c>
      <c r="E51" s="18" t="s">
        <v>328</v>
      </c>
      <c r="F51" s="10" t="s">
        <v>120</v>
      </c>
      <c r="G51" s="13">
        <v>1</v>
      </c>
      <c r="H51" s="14">
        <v>31.45</v>
      </c>
      <c r="I51" s="14">
        <f>TRUNC(H51*(1+'BDI GERAL'!$E$22),2)</f>
        <v>38.85</v>
      </c>
      <c r="J51" s="15">
        <f t="shared" si="6"/>
        <v>38.85</v>
      </c>
      <c r="K51" s="28">
        <f t="shared" si="7"/>
        <v>1.0466329535012096E-4</v>
      </c>
    </row>
    <row r="52" spans="2:11" ht="31.5">
      <c r="B52" s="16" t="s">
        <v>309</v>
      </c>
      <c r="C52" s="16" t="s">
        <v>50</v>
      </c>
      <c r="D52" s="16">
        <v>91996</v>
      </c>
      <c r="E52" s="18" t="s">
        <v>345</v>
      </c>
      <c r="F52" s="10" t="s">
        <v>120</v>
      </c>
      <c r="G52" s="13">
        <v>1</v>
      </c>
      <c r="H52" s="14">
        <v>35.61</v>
      </c>
      <c r="I52" s="14">
        <f>TRUNC(H52*(1+'BDI GERAL'!$E$22),2)</f>
        <v>43.98</v>
      </c>
      <c r="J52" s="15">
        <f t="shared" si="6"/>
        <v>43.98</v>
      </c>
      <c r="K52" s="28">
        <f t="shared" si="7"/>
        <v>1.1848369960098634E-4</v>
      </c>
    </row>
    <row r="53" spans="2:11" ht="31.5">
      <c r="B53" s="16" t="s">
        <v>310</v>
      </c>
      <c r="C53" s="16" t="s">
        <v>50</v>
      </c>
      <c r="D53" s="16">
        <v>92008</v>
      </c>
      <c r="E53" s="18" t="s">
        <v>349</v>
      </c>
      <c r="F53" s="10" t="s">
        <v>120</v>
      </c>
      <c r="G53" s="13">
        <v>3</v>
      </c>
      <c r="H53" s="14">
        <v>48.37</v>
      </c>
      <c r="I53" s="14">
        <f>TRUNC(H53*(1+'BDI GERAL'!$E$22),2)</f>
        <v>59.75</v>
      </c>
      <c r="J53" s="15">
        <f t="shared" si="6"/>
        <v>179.25</v>
      </c>
      <c r="K53" s="28">
        <f t="shared" si="7"/>
        <v>4.829059380053843E-4</v>
      </c>
    </row>
    <row r="54" spans="2:11" ht="31.5">
      <c r="B54" s="16" t="s">
        <v>311</v>
      </c>
      <c r="C54" s="16" t="s">
        <v>50</v>
      </c>
      <c r="D54" s="16">
        <v>92004</v>
      </c>
      <c r="E54" s="18" t="s">
        <v>348</v>
      </c>
      <c r="F54" s="10" t="s">
        <v>120</v>
      </c>
      <c r="G54" s="13">
        <v>8</v>
      </c>
      <c r="H54" s="14">
        <v>56.74</v>
      </c>
      <c r="I54" s="14">
        <f>TRUNC(H54*(1+'BDI GERAL'!$E$22),2)</f>
        <v>70.09</v>
      </c>
      <c r="J54" s="15">
        <f t="shared" si="6"/>
        <v>560.72</v>
      </c>
      <c r="K54" s="28">
        <f t="shared" si="7"/>
        <v>1.5105998190146673E-3</v>
      </c>
    </row>
    <row r="55" spans="2:11" ht="31.5">
      <c r="B55" s="16" t="s">
        <v>312</v>
      </c>
      <c r="C55" s="16" t="s">
        <v>50</v>
      </c>
      <c r="D55" s="16">
        <v>92005</v>
      </c>
      <c r="E55" s="18" t="s">
        <v>347</v>
      </c>
      <c r="F55" s="10" t="s">
        <v>120</v>
      </c>
      <c r="G55" s="13">
        <v>3</v>
      </c>
      <c r="H55" s="14">
        <v>60.66</v>
      </c>
      <c r="I55" s="14">
        <f>TRUNC(H55*(1+'BDI GERAL'!$E$22),2)</f>
        <v>74.930000000000007</v>
      </c>
      <c r="J55" s="15">
        <f t="shared" si="6"/>
        <v>224.79</v>
      </c>
      <c r="K55" s="28">
        <f t="shared" si="7"/>
        <v>6.0559233363587355E-4</v>
      </c>
    </row>
    <row r="56" spans="2:11" ht="31.5">
      <c r="B56" s="16" t="s">
        <v>313</v>
      </c>
      <c r="C56" s="16" t="s">
        <v>267</v>
      </c>
      <c r="D56" s="16">
        <f>'CCU - PRÓPRIAS'!B69</f>
        <v>11</v>
      </c>
      <c r="E56" s="18" t="s">
        <v>669</v>
      </c>
      <c r="F56" s="10" t="s">
        <v>120</v>
      </c>
      <c r="G56" s="13">
        <v>15</v>
      </c>
      <c r="H56" s="14">
        <f>'CCU - PRÓPRIAS'!H69</f>
        <v>175.48</v>
      </c>
      <c r="I56" s="14">
        <f>TRUNC(H56*(1+'BDI GERAL'!$E$22),2)</f>
        <v>216.77</v>
      </c>
      <c r="J56" s="15">
        <f t="shared" si="6"/>
        <v>3251.55</v>
      </c>
      <c r="K56" s="28">
        <f t="shared" si="7"/>
        <v>8.759792483801437E-3</v>
      </c>
    </row>
    <row r="57" spans="2:11" ht="31.5">
      <c r="B57" s="16" t="s">
        <v>314</v>
      </c>
      <c r="C57" s="16" t="s">
        <v>267</v>
      </c>
      <c r="D57" s="16">
        <f>'CCU - PRÓPRIAS'!B78</f>
        <v>12</v>
      </c>
      <c r="E57" s="18" t="s">
        <v>353</v>
      </c>
      <c r="F57" s="10" t="s">
        <v>120</v>
      </c>
      <c r="G57" s="13">
        <v>2</v>
      </c>
      <c r="H57" s="14">
        <f>'CCU - PRÓPRIAS'!H78</f>
        <v>221.18</v>
      </c>
      <c r="I57" s="14">
        <f>TRUNC(H57*(1+'BDI GERAL'!$E$22),2)</f>
        <v>273.22000000000003</v>
      </c>
      <c r="J57" s="15">
        <f t="shared" si="6"/>
        <v>546.44000000000005</v>
      </c>
      <c r="K57" s="28">
        <f t="shared" si="7"/>
        <v>1.4721289861292174E-3</v>
      </c>
    </row>
    <row r="58" spans="2:11" ht="31.5">
      <c r="B58" s="16" t="s">
        <v>315</v>
      </c>
      <c r="C58" s="16" t="s">
        <v>267</v>
      </c>
      <c r="D58" s="16">
        <f>'CCU - PRÓPRIAS'!B87</f>
        <v>13</v>
      </c>
      <c r="E58" s="18" t="s">
        <v>355</v>
      </c>
      <c r="F58" s="10" t="s">
        <v>120</v>
      </c>
      <c r="G58" s="13">
        <v>2</v>
      </c>
      <c r="H58" s="14">
        <f>'CCU - PRÓPRIAS'!H87</f>
        <v>464.59</v>
      </c>
      <c r="I58" s="14">
        <f>TRUNC(H58*(1+'BDI GERAL'!$E$22),2)</f>
        <v>573.9</v>
      </c>
      <c r="J58" s="15">
        <f t="shared" si="6"/>
        <v>1147.8</v>
      </c>
      <c r="K58" s="28">
        <f t="shared" si="7"/>
        <v>3.0922144247842683E-3</v>
      </c>
    </row>
    <row r="59" spans="2:11" ht="31.5">
      <c r="B59" s="16" t="s">
        <v>316</v>
      </c>
      <c r="C59" s="16" t="s">
        <v>50</v>
      </c>
      <c r="D59" s="16">
        <v>93653</v>
      </c>
      <c r="E59" s="18" t="s">
        <v>329</v>
      </c>
      <c r="F59" s="10" t="s">
        <v>120</v>
      </c>
      <c r="G59" s="13">
        <v>6</v>
      </c>
      <c r="H59" s="14">
        <v>10.74</v>
      </c>
      <c r="I59" s="14">
        <f>TRUNC(H59*(1+'BDI GERAL'!$E$22),2)</f>
        <v>13.26</v>
      </c>
      <c r="J59" s="15">
        <f t="shared" si="6"/>
        <v>79.56</v>
      </c>
      <c r="K59" s="28">
        <f t="shared" si="7"/>
        <v>2.1433749750464926E-4</v>
      </c>
    </row>
    <row r="60" spans="2:11" ht="31.5">
      <c r="B60" s="16" t="s">
        <v>317</v>
      </c>
      <c r="C60" s="16" t="s">
        <v>50</v>
      </c>
      <c r="D60" s="16">
        <v>93654</v>
      </c>
      <c r="E60" s="18" t="s">
        <v>330</v>
      </c>
      <c r="F60" s="10" t="s">
        <v>120</v>
      </c>
      <c r="G60" s="13">
        <v>5</v>
      </c>
      <c r="H60" s="14">
        <v>10.74</v>
      </c>
      <c r="I60" s="14">
        <f>TRUNC(H60*(1+'BDI GERAL'!$E$22),2)</f>
        <v>13.26</v>
      </c>
      <c r="J60" s="15">
        <f t="shared" si="6"/>
        <v>66.3</v>
      </c>
      <c r="K60" s="28">
        <f t="shared" si="7"/>
        <v>1.7861458125387436E-4</v>
      </c>
    </row>
    <row r="61" spans="2:11" ht="31.5">
      <c r="B61" s="16" t="s">
        <v>318</v>
      </c>
      <c r="C61" s="16" t="s">
        <v>50</v>
      </c>
      <c r="D61" s="16">
        <v>93655</v>
      </c>
      <c r="E61" s="18" t="s">
        <v>331</v>
      </c>
      <c r="F61" s="10" t="s">
        <v>120</v>
      </c>
      <c r="G61" s="13">
        <v>4</v>
      </c>
      <c r="H61" s="14">
        <v>11.72</v>
      </c>
      <c r="I61" s="14">
        <f>TRUNC(H61*(1+'BDI GERAL'!$E$22),2)</f>
        <v>14.47</v>
      </c>
      <c r="J61" s="15">
        <f t="shared" si="6"/>
        <v>57.88</v>
      </c>
      <c r="K61" s="28">
        <f t="shared" si="7"/>
        <v>1.5593079883822396E-4</v>
      </c>
    </row>
    <row r="62" spans="2:11" ht="31.5">
      <c r="B62" s="16" t="s">
        <v>319</v>
      </c>
      <c r="C62" s="16" t="s">
        <v>50</v>
      </c>
      <c r="D62" s="16">
        <v>93657</v>
      </c>
      <c r="E62" s="18" t="s">
        <v>341</v>
      </c>
      <c r="F62" s="10" t="s">
        <v>120</v>
      </c>
      <c r="G62" s="13">
        <v>2</v>
      </c>
      <c r="H62" s="14">
        <v>14.28</v>
      </c>
      <c r="I62" s="14">
        <f>TRUNC(H62*(1+'BDI GERAL'!$E$22),2)</f>
        <v>17.64</v>
      </c>
      <c r="J62" s="15">
        <f t="shared" si="6"/>
        <v>35.28</v>
      </c>
      <c r="K62" s="28">
        <f t="shared" si="7"/>
        <v>9.5045587128758489E-5</v>
      </c>
    </row>
    <row r="63" spans="2:11" ht="31.5">
      <c r="B63" s="16" t="s">
        <v>320</v>
      </c>
      <c r="C63" s="16" t="s">
        <v>50</v>
      </c>
      <c r="D63" s="16">
        <v>93658</v>
      </c>
      <c r="E63" s="18" t="s">
        <v>342</v>
      </c>
      <c r="F63" s="10" t="s">
        <v>120</v>
      </c>
      <c r="G63" s="13">
        <v>1</v>
      </c>
      <c r="H63" s="14">
        <v>20.29</v>
      </c>
      <c r="I63" s="14">
        <f>TRUNC(H63*(1+'BDI GERAL'!$E$22),2)</f>
        <v>25.06</v>
      </c>
      <c r="J63" s="15">
        <f t="shared" si="6"/>
        <v>25.06</v>
      </c>
      <c r="K63" s="28">
        <f t="shared" si="7"/>
        <v>6.7512540063681615E-5</v>
      </c>
    </row>
    <row r="64" spans="2:11" ht="31.5">
      <c r="B64" s="16" t="s">
        <v>321</v>
      </c>
      <c r="C64" s="16" t="s">
        <v>267</v>
      </c>
      <c r="D64" s="16">
        <f>'CCU - PRÓPRIAS'!B94</f>
        <v>14</v>
      </c>
      <c r="E64" s="18" t="s">
        <v>343</v>
      </c>
      <c r="F64" s="10" t="s">
        <v>120</v>
      </c>
      <c r="G64" s="13">
        <v>1</v>
      </c>
      <c r="H64" s="14">
        <f>'CCU - PRÓPRIAS'!H94</f>
        <v>25.910000000000004</v>
      </c>
      <c r="I64" s="14">
        <f>TRUNC(H64*(1+'BDI GERAL'!$E$22),2)</f>
        <v>32</v>
      </c>
      <c r="J64" s="15">
        <f t="shared" si="6"/>
        <v>32</v>
      </c>
      <c r="K64" s="28">
        <f t="shared" si="7"/>
        <v>8.6209149323136945E-5</v>
      </c>
    </row>
    <row r="65" spans="2:11" ht="31.5">
      <c r="B65" s="16" t="s">
        <v>322</v>
      </c>
      <c r="C65" s="112" t="s">
        <v>50</v>
      </c>
      <c r="D65" s="16">
        <v>106027</v>
      </c>
      <c r="E65" s="18" t="s">
        <v>344</v>
      </c>
      <c r="F65" s="10" t="s">
        <v>120</v>
      </c>
      <c r="G65" s="13">
        <v>4</v>
      </c>
      <c r="H65" s="14">
        <v>13.05</v>
      </c>
      <c r="I65" s="14">
        <f>TRUNC(H65*(1+'BDI GERAL'!$E$22),2)</f>
        <v>16.12</v>
      </c>
      <c r="J65" s="15">
        <f t="shared" si="6"/>
        <v>64.48</v>
      </c>
      <c r="K65" s="28">
        <f t="shared" si="7"/>
        <v>1.7371143588612096E-4</v>
      </c>
    </row>
    <row r="66" spans="2:11" ht="47.25">
      <c r="B66" s="16" t="s">
        <v>323</v>
      </c>
      <c r="C66" s="16" t="s">
        <v>50</v>
      </c>
      <c r="D66" s="16">
        <v>91926</v>
      </c>
      <c r="E66" s="18" t="s">
        <v>332</v>
      </c>
      <c r="F66" s="10" t="s">
        <v>89</v>
      </c>
      <c r="G66" s="13">
        <f>199.1+185.2+148.2+46.9</f>
        <v>579.4</v>
      </c>
      <c r="H66" s="14">
        <v>4.97</v>
      </c>
      <c r="I66" s="14">
        <f>TRUNC(H66*(1+'BDI GERAL'!$E$22),2)</f>
        <v>6.13</v>
      </c>
      <c r="J66" s="15">
        <f t="shared" si="6"/>
        <v>3551.72</v>
      </c>
      <c r="K66" s="28">
        <f t="shared" si="7"/>
        <v>9.5684612448116227E-3</v>
      </c>
    </row>
    <row r="67" spans="2:11" ht="47.25">
      <c r="B67" s="16" t="s">
        <v>633</v>
      </c>
      <c r="C67" s="16" t="s">
        <v>50</v>
      </c>
      <c r="D67" s="16">
        <v>91928</v>
      </c>
      <c r="E67" s="18" t="s">
        <v>653</v>
      </c>
      <c r="F67" s="10" t="s">
        <v>89</v>
      </c>
      <c r="G67" s="13">
        <f>77.3+77.3+77.3</f>
        <v>231.89999999999998</v>
      </c>
      <c r="H67" s="14">
        <v>7.72</v>
      </c>
      <c r="I67" s="14">
        <f>TRUNC(H67*(1+'BDI GERAL'!$E$22),2)</f>
        <v>9.5299999999999994</v>
      </c>
      <c r="J67" s="15">
        <f t="shared" si="6"/>
        <v>2210</v>
      </c>
      <c r="K67" s="28">
        <f t="shared" si="7"/>
        <v>5.9538193751291456E-3</v>
      </c>
    </row>
    <row r="68" spans="2:11" ht="31.5">
      <c r="B68" s="16" t="s">
        <v>634</v>
      </c>
      <c r="C68" s="16" t="s">
        <v>267</v>
      </c>
      <c r="D68" s="16">
        <f>'CCU - PRÓPRIAS'!B101</f>
        <v>15</v>
      </c>
      <c r="E68" s="18" t="s">
        <v>638</v>
      </c>
      <c r="F68" s="10" t="s">
        <v>120</v>
      </c>
      <c r="G68" s="13">
        <v>2</v>
      </c>
      <c r="H68" s="29">
        <f>'CCU - PRÓPRIAS'!H101</f>
        <v>78.069999999999993</v>
      </c>
      <c r="I68" s="14">
        <f>TRUNC(H68*(1+'BDI GERAL'!$E$22),2)</f>
        <v>96.43</v>
      </c>
      <c r="J68" s="15">
        <f t="shared" si="6"/>
        <v>192.86</v>
      </c>
      <c r="K68" s="28">
        <f t="shared" si="7"/>
        <v>5.19571766826881E-4</v>
      </c>
    </row>
    <row r="69" spans="2:11" ht="31.5">
      <c r="B69" s="16" t="s">
        <v>635</v>
      </c>
      <c r="C69" s="16" t="s">
        <v>267</v>
      </c>
      <c r="D69" s="16">
        <f>'CCU - PRÓPRIAS'!B107</f>
        <v>16</v>
      </c>
      <c r="E69" s="18" t="s">
        <v>637</v>
      </c>
      <c r="F69" s="10" t="s">
        <v>89</v>
      </c>
      <c r="G69" s="13">
        <v>19.23</v>
      </c>
      <c r="H69" s="29">
        <f>'CCU - PRÓPRIAS'!H107</f>
        <v>66.66</v>
      </c>
      <c r="I69" s="14">
        <f>TRUNC(H69*(1+'BDI GERAL'!$E$22),2)</f>
        <v>82.34</v>
      </c>
      <c r="J69" s="15">
        <f t="shared" si="6"/>
        <v>1583.39</v>
      </c>
      <c r="K69" s="28">
        <f t="shared" si="7"/>
        <v>4.2657095295863066E-3</v>
      </c>
    </row>
    <row r="70" spans="2:11" ht="31.5">
      <c r="B70" s="16" t="s">
        <v>636</v>
      </c>
      <c r="C70" s="16" t="s">
        <v>267</v>
      </c>
      <c r="D70" s="16">
        <f>'CCU - PRÓPRIAS'!B114</f>
        <v>17</v>
      </c>
      <c r="E70" s="18" t="s">
        <v>639</v>
      </c>
      <c r="F70" s="10" t="s">
        <v>89</v>
      </c>
      <c r="G70" s="13">
        <v>28.26</v>
      </c>
      <c r="H70" s="29">
        <f>'CCU - PRÓPRIAS'!H114</f>
        <v>80.97999999999999</v>
      </c>
      <c r="I70" s="14">
        <f>TRUNC(H70*(1+'BDI GERAL'!$E$22),2)</f>
        <v>100.03</v>
      </c>
      <c r="J70" s="15">
        <f t="shared" si="6"/>
        <v>2826.84</v>
      </c>
      <c r="K70" s="28">
        <f t="shared" si="7"/>
        <v>7.6156084897692645E-3</v>
      </c>
    </row>
    <row r="71" spans="2:11" ht="15.75">
      <c r="B71" s="16" t="s">
        <v>654</v>
      </c>
      <c r="C71" s="16" t="s">
        <v>267</v>
      </c>
      <c r="D71" s="16">
        <f>'CCU - PRÓPRIAS'!B121</f>
        <v>18</v>
      </c>
      <c r="E71" s="18" t="s">
        <v>640</v>
      </c>
      <c r="F71" s="10" t="s">
        <v>120</v>
      </c>
      <c r="G71" s="13">
        <v>18</v>
      </c>
      <c r="H71" s="29">
        <f>'CCU - PRÓPRIAS'!H121</f>
        <v>57.379999999999995</v>
      </c>
      <c r="I71" s="14">
        <f>TRUNC(H71*(1+'BDI GERAL'!$E$22),2)</f>
        <v>70.88</v>
      </c>
      <c r="J71" s="15">
        <f t="shared" si="6"/>
        <v>1275.8399999999999</v>
      </c>
      <c r="K71" s="28">
        <f t="shared" si="7"/>
        <v>3.4371587835134699E-3</v>
      </c>
    </row>
    <row r="72" spans="2:11" ht="15.75">
      <c r="B72" s="131" t="s">
        <v>103</v>
      </c>
      <c r="C72" s="132"/>
      <c r="D72" s="131"/>
      <c r="E72" s="133" t="s">
        <v>198</v>
      </c>
      <c r="F72" s="132"/>
      <c r="G72" s="134"/>
      <c r="H72" s="135"/>
      <c r="I72" s="135"/>
      <c r="J72" s="136">
        <f>SUM(J73:J89)</f>
        <v>18734.019999999997</v>
      </c>
      <c r="K72" s="137">
        <f t="shared" ref="K72:K103" si="8">J72/$J$276</f>
        <v>5.0470122737582307E-2</v>
      </c>
    </row>
    <row r="73" spans="2:11" ht="15.75">
      <c r="B73" s="16" t="s">
        <v>213</v>
      </c>
      <c r="C73" s="112" t="s">
        <v>267</v>
      </c>
      <c r="D73" s="16">
        <f>'CCU - PRÓPRIAS'!B127</f>
        <v>19</v>
      </c>
      <c r="E73" s="12" t="s">
        <v>429</v>
      </c>
      <c r="F73" s="10" t="s">
        <v>120</v>
      </c>
      <c r="G73" s="13">
        <v>1</v>
      </c>
      <c r="H73" s="29">
        <f>'CCU - PRÓPRIAS'!H127</f>
        <v>805.65000000000009</v>
      </c>
      <c r="I73" s="14">
        <f>TRUNC(H73*(1+'BDI GERAL'!$E$22),2)</f>
        <v>995.21</v>
      </c>
      <c r="J73" s="15">
        <f t="shared" ref="J73:J89" si="9">TRUNC(G73*I73,2)</f>
        <v>995.21</v>
      </c>
      <c r="K73" s="28">
        <f t="shared" si="8"/>
        <v>2.6811314843087227E-3</v>
      </c>
    </row>
    <row r="74" spans="2:11" ht="15.75">
      <c r="B74" s="16" t="s">
        <v>214</v>
      </c>
      <c r="C74" s="112" t="s">
        <v>267</v>
      </c>
      <c r="D74" s="16">
        <f>'CCU - PRÓPRIAS'!B134</f>
        <v>20</v>
      </c>
      <c r="E74" s="12" t="s">
        <v>430</v>
      </c>
      <c r="F74" s="10" t="s">
        <v>120</v>
      </c>
      <c r="G74" s="13">
        <v>2</v>
      </c>
      <c r="H74" s="29">
        <f>'CCU - PRÓPRIAS'!H134</f>
        <v>24.67</v>
      </c>
      <c r="I74" s="14">
        <f>TRUNC(H74*(1+'BDI GERAL'!$E$22),2)</f>
        <v>30.47</v>
      </c>
      <c r="J74" s="15">
        <f t="shared" si="9"/>
        <v>60.94</v>
      </c>
      <c r="K74" s="28">
        <f t="shared" si="8"/>
        <v>1.6417454874224891E-4</v>
      </c>
    </row>
    <row r="75" spans="2:11" ht="15.75">
      <c r="B75" s="16" t="s">
        <v>416</v>
      </c>
      <c r="C75" s="112" t="s">
        <v>267</v>
      </c>
      <c r="D75" s="16">
        <f>'CCU - PRÓPRIAS'!B139</f>
        <v>21</v>
      </c>
      <c r="E75" s="12" t="s">
        <v>431</v>
      </c>
      <c r="F75" s="10" t="s">
        <v>120</v>
      </c>
      <c r="G75" s="13">
        <v>1</v>
      </c>
      <c r="H75" s="29">
        <f>'CCU - PRÓPRIAS'!H139</f>
        <v>254.25</v>
      </c>
      <c r="I75" s="14">
        <f>TRUNC(H75*(1+'BDI GERAL'!$E$22),2)</f>
        <v>314.07</v>
      </c>
      <c r="J75" s="15">
        <f t="shared" si="9"/>
        <v>314.07</v>
      </c>
      <c r="K75" s="28">
        <f t="shared" si="8"/>
        <v>8.4611586024742563E-4</v>
      </c>
    </row>
    <row r="76" spans="2:11" ht="31.5">
      <c r="B76" s="16" t="s">
        <v>417</v>
      </c>
      <c r="C76" s="112" t="s">
        <v>50</v>
      </c>
      <c r="D76" s="16">
        <v>98302</v>
      </c>
      <c r="E76" s="12" t="s">
        <v>432</v>
      </c>
      <c r="F76" s="10" t="s">
        <v>120</v>
      </c>
      <c r="G76" s="13">
        <v>1</v>
      </c>
      <c r="H76" s="14">
        <v>1151.3800000000001</v>
      </c>
      <c r="I76" s="14">
        <f>TRUNC(H76*(1+'BDI GERAL'!$E$22),2)</f>
        <v>1422.29</v>
      </c>
      <c r="J76" s="15">
        <f t="shared" si="9"/>
        <v>1422.29</v>
      </c>
      <c r="K76" s="28">
        <f t="shared" si="8"/>
        <v>3.8317003434626389E-3</v>
      </c>
    </row>
    <row r="77" spans="2:11" ht="15.75">
      <c r="B77" s="16" t="s">
        <v>418</v>
      </c>
      <c r="C77" s="112" t="s">
        <v>267</v>
      </c>
      <c r="D77" s="16">
        <f>'CCU - PRÓPRIAS'!B145</f>
        <v>22</v>
      </c>
      <c r="E77" s="12" t="s">
        <v>433</v>
      </c>
      <c r="F77" s="10" t="s">
        <v>120</v>
      </c>
      <c r="G77" s="13">
        <v>1</v>
      </c>
      <c r="H77" s="29">
        <f>'CCU - PRÓPRIAS'!H145</f>
        <v>127.93</v>
      </c>
      <c r="I77" s="14">
        <f>TRUNC(H77*(1+'BDI GERAL'!$E$22),2)</f>
        <v>158.03</v>
      </c>
      <c r="J77" s="15">
        <f t="shared" si="9"/>
        <v>158.03</v>
      </c>
      <c r="K77" s="28">
        <f t="shared" si="8"/>
        <v>4.2573849586047914E-4</v>
      </c>
    </row>
    <row r="78" spans="2:11" ht="15.75">
      <c r="B78" s="16" t="s">
        <v>419</v>
      </c>
      <c r="C78" s="112" t="s">
        <v>267</v>
      </c>
      <c r="D78" s="16">
        <f>'CCU - PRÓPRIAS'!B151</f>
        <v>23</v>
      </c>
      <c r="E78" s="12" t="s">
        <v>434</v>
      </c>
      <c r="F78" s="10" t="s">
        <v>120</v>
      </c>
      <c r="G78" s="13">
        <v>1</v>
      </c>
      <c r="H78" s="29">
        <f>'CCU - PRÓPRIAS'!H151</f>
        <v>1416.4499999999998</v>
      </c>
      <c r="I78" s="14">
        <f>TRUNC(H78*(1+'BDI GERAL'!$E$22),2)</f>
        <v>1749.74</v>
      </c>
      <c r="J78" s="15">
        <f t="shared" si="9"/>
        <v>1749.74</v>
      </c>
      <c r="K78" s="28">
        <f t="shared" si="8"/>
        <v>4.7138624042708018E-3</v>
      </c>
    </row>
    <row r="79" spans="2:11" ht="15.75">
      <c r="B79" s="16" t="s">
        <v>420</v>
      </c>
      <c r="C79" s="112" t="s">
        <v>267</v>
      </c>
      <c r="D79" s="16">
        <f>'CCU - PRÓPRIAS'!B157</f>
        <v>24</v>
      </c>
      <c r="E79" s="12" t="s">
        <v>435</v>
      </c>
      <c r="F79" s="10" t="s">
        <v>120</v>
      </c>
      <c r="G79" s="13">
        <v>1</v>
      </c>
      <c r="H79" s="29">
        <f>'CCU - PRÓPRIAS'!H157</f>
        <v>3851.57</v>
      </c>
      <c r="I79" s="14">
        <f>TRUNC(H79*(1+'BDI GERAL'!$E$22),2)</f>
        <v>4757.84</v>
      </c>
      <c r="J79" s="15">
        <f t="shared" si="9"/>
        <v>4757.84</v>
      </c>
      <c r="K79" s="28">
        <f t="shared" si="8"/>
        <v>1.2817791844237311E-2</v>
      </c>
    </row>
    <row r="80" spans="2:11" ht="15.75">
      <c r="B80" s="16" t="s">
        <v>421</v>
      </c>
      <c r="C80" s="112" t="s">
        <v>267</v>
      </c>
      <c r="D80" s="16">
        <f>'CCU - PRÓPRIAS'!B163</f>
        <v>25</v>
      </c>
      <c r="E80" s="12" t="s">
        <v>436</v>
      </c>
      <c r="F80" s="10" t="s">
        <v>120</v>
      </c>
      <c r="G80" s="13">
        <v>1</v>
      </c>
      <c r="H80" s="29">
        <f>'CCU - PRÓPRIAS'!H163</f>
        <v>74.56</v>
      </c>
      <c r="I80" s="14">
        <f>TRUNC(H80*(1+'BDI GERAL'!$E$22),2)</f>
        <v>92.1</v>
      </c>
      <c r="J80" s="15">
        <f t="shared" si="9"/>
        <v>92.1</v>
      </c>
      <c r="K80" s="28">
        <f t="shared" si="8"/>
        <v>2.481207078956535E-4</v>
      </c>
    </row>
    <row r="81" spans="2:11" ht="15.75">
      <c r="B81" s="16" t="s">
        <v>422</v>
      </c>
      <c r="C81" s="112" t="s">
        <v>267</v>
      </c>
      <c r="D81" s="16">
        <f>'CCU - PRÓPRIAS'!B168</f>
        <v>26</v>
      </c>
      <c r="E81" s="12" t="s">
        <v>437</v>
      </c>
      <c r="F81" s="10" t="s">
        <v>120</v>
      </c>
      <c r="G81" s="13">
        <v>1</v>
      </c>
      <c r="H81" s="29">
        <f>'CCU - PRÓPRIAS'!H168</f>
        <v>279.8</v>
      </c>
      <c r="I81" s="14">
        <f>TRUNC(H81*(1+'BDI GERAL'!$E$22),2)</f>
        <v>345.63</v>
      </c>
      <c r="J81" s="15">
        <f t="shared" si="9"/>
        <v>345.63</v>
      </c>
      <c r="K81" s="28">
        <f t="shared" si="8"/>
        <v>9.3113963376736952E-4</v>
      </c>
    </row>
    <row r="82" spans="2:11" ht="15.75">
      <c r="B82" s="16" t="s">
        <v>423</v>
      </c>
      <c r="C82" s="112" t="s">
        <v>267</v>
      </c>
      <c r="D82" s="16">
        <f>'CCU - PRÓPRIAS'!B174</f>
        <v>27</v>
      </c>
      <c r="E82" s="12" t="s">
        <v>459</v>
      </c>
      <c r="F82" s="10" t="s">
        <v>120</v>
      </c>
      <c r="G82" s="13">
        <v>6</v>
      </c>
      <c r="H82" s="29">
        <f>'CCU - PRÓPRIAS'!H174</f>
        <v>90.34</v>
      </c>
      <c r="I82" s="14">
        <f>TRUNC(H82*(1+'BDI GERAL'!$E$22),2)</f>
        <v>111.59</v>
      </c>
      <c r="J82" s="15">
        <f t="shared" si="9"/>
        <v>669.54</v>
      </c>
      <c r="K82" s="28">
        <f t="shared" si="8"/>
        <v>1.8037648074316597E-3</v>
      </c>
    </row>
    <row r="83" spans="2:11" ht="47.25">
      <c r="B83" s="16" t="s">
        <v>424</v>
      </c>
      <c r="C83" s="112" t="s">
        <v>50</v>
      </c>
      <c r="D83" s="16">
        <v>91854</v>
      </c>
      <c r="E83" s="18" t="s">
        <v>339</v>
      </c>
      <c r="F83" s="10" t="s">
        <v>89</v>
      </c>
      <c r="G83" s="13">
        <v>8.52</v>
      </c>
      <c r="H83" s="14">
        <v>10.47</v>
      </c>
      <c r="I83" s="14">
        <f>TRUNC(H83*(1+'BDI GERAL'!$E$22),2)</f>
        <v>12.93</v>
      </c>
      <c r="J83" s="15">
        <f t="shared" si="9"/>
        <v>110.16</v>
      </c>
      <c r="K83" s="28">
        <f t="shared" si="8"/>
        <v>2.9677499654489893E-4</v>
      </c>
    </row>
    <row r="84" spans="2:11" ht="47.25">
      <c r="B84" s="16" t="s">
        <v>425</v>
      </c>
      <c r="C84" s="112" t="s">
        <v>50</v>
      </c>
      <c r="D84" s="16">
        <v>91856</v>
      </c>
      <c r="E84" s="18" t="s">
        <v>471</v>
      </c>
      <c r="F84" s="10" t="s">
        <v>89</v>
      </c>
      <c r="G84" s="13">
        <v>12.81</v>
      </c>
      <c r="H84" s="14">
        <v>13.46</v>
      </c>
      <c r="I84" s="14">
        <f>TRUNC(H84*(1+'BDI GERAL'!$E$22),2)</f>
        <v>16.62</v>
      </c>
      <c r="J84" s="15">
        <f t="shared" si="9"/>
        <v>212.9</v>
      </c>
      <c r="K84" s="28">
        <f t="shared" si="8"/>
        <v>5.735602465904955E-4</v>
      </c>
    </row>
    <row r="85" spans="2:11" ht="47.25">
      <c r="B85" s="16" t="s">
        <v>426</v>
      </c>
      <c r="C85" s="10" t="s">
        <v>50</v>
      </c>
      <c r="D85" s="16">
        <v>97236</v>
      </c>
      <c r="E85" s="12" t="s">
        <v>464</v>
      </c>
      <c r="F85" s="10" t="s">
        <v>89</v>
      </c>
      <c r="G85" s="13">
        <v>3.8</v>
      </c>
      <c r="H85" s="14">
        <v>99.49</v>
      </c>
      <c r="I85" s="14">
        <f>TRUNC(H85*(1+'BDI GERAL'!$E$22),2)</f>
        <v>122.89</v>
      </c>
      <c r="J85" s="15">
        <f t="shared" si="9"/>
        <v>466.98</v>
      </c>
      <c r="K85" s="28">
        <f t="shared" si="8"/>
        <v>1.2580608922162029E-3</v>
      </c>
    </row>
    <row r="86" spans="2:11" ht="47.25">
      <c r="B86" s="16" t="s">
        <v>427</v>
      </c>
      <c r="C86" s="10" t="s">
        <v>267</v>
      </c>
      <c r="D86" s="16">
        <f>'CCU - PRÓPRIAS'!B181</f>
        <v>28</v>
      </c>
      <c r="E86" s="12" t="s">
        <v>470</v>
      </c>
      <c r="F86" s="10" t="s">
        <v>89</v>
      </c>
      <c r="G86" s="13">
        <v>1.82</v>
      </c>
      <c r="H86" s="14">
        <f>'CCU - PRÓPRIAS'!H181</f>
        <v>96.029999999999987</v>
      </c>
      <c r="I86" s="14">
        <f>TRUNC(H86*(1+'BDI GERAL'!$E$22),2)</f>
        <v>118.62</v>
      </c>
      <c r="J86" s="15">
        <f t="shared" si="9"/>
        <v>215.88</v>
      </c>
      <c r="K86" s="28">
        <f t="shared" si="8"/>
        <v>5.8158847362121263E-4</v>
      </c>
    </row>
    <row r="87" spans="2:11" ht="31.5">
      <c r="B87" s="16" t="s">
        <v>428</v>
      </c>
      <c r="C87" s="10" t="s">
        <v>50</v>
      </c>
      <c r="D87" s="16">
        <v>98297</v>
      </c>
      <c r="E87" s="12" t="s">
        <v>472</v>
      </c>
      <c r="F87" s="10" t="s">
        <v>89</v>
      </c>
      <c r="G87" s="13">
        <f>29.86+42.67</f>
        <v>72.53</v>
      </c>
      <c r="H87" s="14">
        <v>9.68</v>
      </c>
      <c r="I87" s="14">
        <f>TRUNC(H87*(1+'BDI GERAL'!$E$22),2)</f>
        <v>11.95</v>
      </c>
      <c r="J87" s="15">
        <f t="shared" si="9"/>
        <v>866.73</v>
      </c>
      <c r="K87" s="28">
        <f t="shared" si="8"/>
        <v>2.335001749776328E-3</v>
      </c>
    </row>
    <row r="88" spans="2:11" ht="31.5">
      <c r="B88" s="16" t="s">
        <v>660</v>
      </c>
      <c r="C88" s="10" t="s">
        <v>267</v>
      </c>
      <c r="D88" s="16">
        <f>'CCU - PRÓPRIAS'!B189</f>
        <v>29</v>
      </c>
      <c r="E88" s="12" t="s">
        <v>676</v>
      </c>
      <c r="F88" s="10" t="s">
        <v>120</v>
      </c>
      <c r="G88" s="13">
        <v>6</v>
      </c>
      <c r="H88" s="14">
        <f>'CCU - PRÓPRIAS'!H189</f>
        <v>451.19</v>
      </c>
      <c r="I88" s="14">
        <f>TRUNC(H88*(1+'BDI GERAL'!$E$22),2)</f>
        <v>557.35</v>
      </c>
      <c r="J88" s="15">
        <f t="shared" si="9"/>
        <v>3344.1</v>
      </c>
      <c r="K88" s="28">
        <f t="shared" si="8"/>
        <v>9.0091255078594452E-3</v>
      </c>
    </row>
    <row r="89" spans="2:11" ht="31.5">
      <c r="B89" s="16" t="s">
        <v>661</v>
      </c>
      <c r="C89" s="10" t="s">
        <v>267</v>
      </c>
      <c r="D89" s="16">
        <f>'CCU - PRÓPRIAS'!B195</f>
        <v>30</v>
      </c>
      <c r="E89" s="12" t="s">
        <v>681</v>
      </c>
      <c r="F89" s="10" t="s">
        <v>120</v>
      </c>
      <c r="G89" s="13">
        <v>6</v>
      </c>
      <c r="H89" s="14">
        <f>'CCU - PRÓPRIAS'!H195</f>
        <v>398.27</v>
      </c>
      <c r="I89" s="14">
        <f>TRUNC(H89*(1+'BDI GERAL'!$E$22),2)</f>
        <v>491.98</v>
      </c>
      <c r="J89" s="15">
        <f t="shared" si="9"/>
        <v>2951.88</v>
      </c>
      <c r="K89" s="28">
        <f t="shared" si="8"/>
        <v>7.9524707407494215E-3</v>
      </c>
    </row>
    <row r="90" spans="2:11" ht="15.75">
      <c r="B90" s="131" t="s">
        <v>104</v>
      </c>
      <c r="C90" s="132"/>
      <c r="D90" s="131"/>
      <c r="E90" s="133" t="s">
        <v>199</v>
      </c>
      <c r="F90" s="132"/>
      <c r="G90" s="134"/>
      <c r="H90" s="135"/>
      <c r="I90" s="135"/>
      <c r="J90" s="136">
        <f>SUM(J91:J97)</f>
        <v>393.92</v>
      </c>
      <c r="K90" s="137">
        <f t="shared" si="8"/>
        <v>1.0612346281678158E-3</v>
      </c>
    </row>
    <row r="91" spans="2:11" ht="31.5">
      <c r="B91" s="16" t="s">
        <v>215</v>
      </c>
      <c r="C91" s="10" t="s">
        <v>50</v>
      </c>
      <c r="D91" s="16">
        <v>89356</v>
      </c>
      <c r="E91" s="12" t="s">
        <v>384</v>
      </c>
      <c r="F91" s="10" t="s">
        <v>89</v>
      </c>
      <c r="G91" s="13">
        <v>4.34</v>
      </c>
      <c r="H91" s="14">
        <v>24.77</v>
      </c>
      <c r="I91" s="14">
        <f>TRUNC(H91*(1+'BDI GERAL'!$E$22),2)</f>
        <v>30.59</v>
      </c>
      <c r="J91" s="15">
        <f t="shared" ref="J91:J97" si="10">TRUNC(G91*I91,2)</f>
        <v>132.76</v>
      </c>
      <c r="K91" s="28">
        <f t="shared" si="8"/>
        <v>3.5766020825436437E-4</v>
      </c>
    </row>
    <row r="92" spans="2:11" ht="31.5">
      <c r="B92" s="16" t="s">
        <v>216</v>
      </c>
      <c r="C92" s="10" t="s">
        <v>50</v>
      </c>
      <c r="D92" s="16">
        <v>103979</v>
      </c>
      <c r="E92" s="12" t="s">
        <v>385</v>
      </c>
      <c r="F92" s="10" t="s">
        <v>89</v>
      </c>
      <c r="G92" s="13">
        <v>0.48</v>
      </c>
      <c r="H92" s="14">
        <v>30.25</v>
      </c>
      <c r="I92" s="14">
        <f>TRUNC(H92*(1+'BDI GERAL'!$E$22),2)</f>
        <v>37.36</v>
      </c>
      <c r="J92" s="15">
        <f t="shared" si="10"/>
        <v>17.93</v>
      </c>
      <c r="K92" s="28">
        <f t="shared" si="8"/>
        <v>4.8304063980120169E-5</v>
      </c>
    </row>
    <row r="93" spans="2:11" ht="47.25">
      <c r="B93" s="16" t="s">
        <v>386</v>
      </c>
      <c r="C93" s="10" t="s">
        <v>50</v>
      </c>
      <c r="D93" s="16">
        <v>89987</v>
      </c>
      <c r="E93" s="12" t="s">
        <v>389</v>
      </c>
      <c r="F93" s="10" t="s">
        <v>120</v>
      </c>
      <c r="G93" s="13">
        <v>1</v>
      </c>
      <c r="H93" s="14">
        <v>72.05</v>
      </c>
      <c r="I93" s="14">
        <f>TRUNC(H93*(1+'BDI GERAL'!$E$22),2)</f>
        <v>89</v>
      </c>
      <c r="J93" s="15">
        <f t="shared" si="10"/>
        <v>89</v>
      </c>
      <c r="K93" s="28">
        <f t="shared" si="8"/>
        <v>2.3976919655497464E-4</v>
      </c>
    </row>
    <row r="94" spans="2:11" ht="47.25">
      <c r="B94" s="16" t="s">
        <v>387</v>
      </c>
      <c r="C94" s="10" t="s">
        <v>50</v>
      </c>
      <c r="D94" s="16">
        <v>89429</v>
      </c>
      <c r="E94" s="12" t="s">
        <v>390</v>
      </c>
      <c r="F94" s="10" t="s">
        <v>120</v>
      </c>
      <c r="G94" s="13">
        <v>4</v>
      </c>
      <c r="H94" s="14">
        <v>6.33</v>
      </c>
      <c r="I94" s="14">
        <f>TRUNC(H94*(1+'BDI GERAL'!$E$22),2)</f>
        <v>7.81</v>
      </c>
      <c r="J94" s="15">
        <f t="shared" si="10"/>
        <v>31.24</v>
      </c>
      <c r="K94" s="28">
        <f t="shared" si="8"/>
        <v>8.4161682026712446E-5</v>
      </c>
    </row>
    <row r="95" spans="2:11" ht="31.5">
      <c r="B95" s="16" t="s">
        <v>388</v>
      </c>
      <c r="C95" s="10" t="s">
        <v>50</v>
      </c>
      <c r="D95" s="16">
        <v>89363</v>
      </c>
      <c r="E95" s="12" t="s">
        <v>391</v>
      </c>
      <c r="F95" s="10" t="s">
        <v>120</v>
      </c>
      <c r="G95" s="13">
        <v>2</v>
      </c>
      <c r="H95" s="14">
        <v>10.7</v>
      </c>
      <c r="I95" s="14">
        <f>TRUNC(H95*(1+'BDI GERAL'!$E$22),2)</f>
        <v>13.21</v>
      </c>
      <c r="J95" s="15">
        <f t="shared" si="10"/>
        <v>26.42</v>
      </c>
      <c r="K95" s="28">
        <f t="shared" si="8"/>
        <v>7.1176428909914947E-5</v>
      </c>
    </row>
    <row r="96" spans="2:11" ht="31.5">
      <c r="B96" s="16" t="s">
        <v>395</v>
      </c>
      <c r="C96" s="10" t="s">
        <v>50</v>
      </c>
      <c r="D96" s="16">
        <v>89362</v>
      </c>
      <c r="E96" s="12" t="s">
        <v>392</v>
      </c>
      <c r="F96" s="10" t="s">
        <v>120</v>
      </c>
      <c r="G96" s="13">
        <v>4</v>
      </c>
      <c r="H96" s="14">
        <v>13.22</v>
      </c>
      <c r="I96" s="14">
        <f>TRUNC(H96*(1+'BDI GERAL'!$E$22),2)</f>
        <v>16.329999999999998</v>
      </c>
      <c r="J96" s="15">
        <f t="shared" si="10"/>
        <v>65.319999999999993</v>
      </c>
      <c r="K96" s="28">
        <f t="shared" si="8"/>
        <v>1.7597442605585327E-4</v>
      </c>
    </row>
    <row r="97" spans="2:11" ht="47.25">
      <c r="B97" s="16" t="s">
        <v>396</v>
      </c>
      <c r="C97" s="10" t="s">
        <v>50</v>
      </c>
      <c r="D97" s="16">
        <v>104006</v>
      </c>
      <c r="E97" s="12" t="s">
        <v>393</v>
      </c>
      <c r="F97" s="10" t="s">
        <v>120</v>
      </c>
      <c r="G97" s="13">
        <v>1</v>
      </c>
      <c r="H97" s="14">
        <v>25.3</v>
      </c>
      <c r="I97" s="14">
        <f>TRUNC(H97*(1+'BDI GERAL'!$E$22),2)</f>
        <v>31.25</v>
      </c>
      <c r="J97" s="15">
        <f t="shared" si="10"/>
        <v>31.25</v>
      </c>
      <c r="K97" s="28">
        <f t="shared" si="8"/>
        <v>8.4188622385875924E-5</v>
      </c>
    </row>
    <row r="98" spans="2:11" ht="15.75">
      <c r="B98" s="131" t="s">
        <v>105</v>
      </c>
      <c r="C98" s="132"/>
      <c r="D98" s="131"/>
      <c r="E98" s="133" t="s">
        <v>86</v>
      </c>
      <c r="F98" s="132"/>
      <c r="G98" s="134"/>
      <c r="H98" s="135"/>
      <c r="I98" s="135"/>
      <c r="J98" s="136">
        <f>SUM(J99:J110)</f>
        <v>7636.69</v>
      </c>
      <c r="K98" s="137">
        <f t="shared" si="8"/>
        <v>2.0573517142015833E-2</v>
      </c>
    </row>
    <row r="99" spans="2:11" ht="31.5">
      <c r="B99" s="16" t="s">
        <v>217</v>
      </c>
      <c r="C99" s="10" t="s">
        <v>50</v>
      </c>
      <c r="D99" s="16">
        <v>100867</v>
      </c>
      <c r="E99" s="18" t="s">
        <v>559</v>
      </c>
      <c r="F99" s="10" t="s">
        <v>120</v>
      </c>
      <c r="G99" s="13">
        <v>1</v>
      </c>
      <c r="H99" s="14">
        <v>378.48</v>
      </c>
      <c r="I99" s="14">
        <f>TRUNC(H99*(1+'BDI GERAL'!$E$22),2)</f>
        <v>467.53</v>
      </c>
      <c r="J99" s="15">
        <f t="shared" ref="J99:J106" si="11">TRUNC(G99*I99,2)</f>
        <v>467.53</v>
      </c>
      <c r="K99" s="28">
        <f t="shared" si="8"/>
        <v>1.2595426119701941E-3</v>
      </c>
    </row>
    <row r="100" spans="2:11" ht="31.5">
      <c r="B100" s="16" t="s">
        <v>218</v>
      </c>
      <c r="C100" s="10" t="s">
        <v>50</v>
      </c>
      <c r="D100" s="16">
        <v>100868</v>
      </c>
      <c r="E100" s="18" t="s">
        <v>560</v>
      </c>
      <c r="F100" s="10" t="s">
        <v>120</v>
      </c>
      <c r="G100" s="13">
        <v>2</v>
      </c>
      <c r="H100" s="14">
        <v>394.82</v>
      </c>
      <c r="I100" s="14">
        <f>TRUNC(H100*(1+'BDI GERAL'!$E$22),2)</f>
        <v>487.72</v>
      </c>
      <c r="J100" s="15">
        <f t="shared" si="11"/>
        <v>975.44</v>
      </c>
      <c r="K100" s="28">
        <f t="shared" si="8"/>
        <v>2.6278703942425223E-3</v>
      </c>
    </row>
    <row r="101" spans="2:11" ht="31.5">
      <c r="B101" s="16" t="s">
        <v>397</v>
      </c>
      <c r="C101" s="112" t="s">
        <v>267</v>
      </c>
      <c r="D101" s="16">
        <f>'CCU - PRÓPRIAS'!B200</f>
        <v>31</v>
      </c>
      <c r="E101" s="18" t="s">
        <v>561</v>
      </c>
      <c r="F101" s="10" t="s">
        <v>120</v>
      </c>
      <c r="G101" s="13">
        <v>2</v>
      </c>
      <c r="H101" s="14">
        <f>'CCU - PRÓPRIAS'!H200</f>
        <v>236.67000000000002</v>
      </c>
      <c r="I101" s="14">
        <f>TRUNC(H101*(1+'BDI GERAL'!$E$22),2)</f>
        <v>292.35000000000002</v>
      </c>
      <c r="J101" s="15">
        <f t="shared" si="11"/>
        <v>584.70000000000005</v>
      </c>
      <c r="K101" s="28">
        <f t="shared" si="8"/>
        <v>1.5752028002886931E-3</v>
      </c>
    </row>
    <row r="102" spans="2:11" ht="31.5">
      <c r="B102" s="16" t="s">
        <v>398</v>
      </c>
      <c r="C102" s="112" t="s">
        <v>267</v>
      </c>
      <c r="D102" s="16">
        <f>'CCU - PRÓPRIAS'!B207</f>
        <v>32</v>
      </c>
      <c r="E102" s="12" t="s">
        <v>565</v>
      </c>
      <c r="F102" s="10" t="s">
        <v>120</v>
      </c>
      <c r="G102" s="13">
        <v>3</v>
      </c>
      <c r="H102" s="14">
        <f>'CCU - PRÓPRIAS'!H207</f>
        <v>794.09</v>
      </c>
      <c r="I102" s="14">
        <f>TRUNC(H102*(1+'BDI GERAL'!$E$22),2)</f>
        <v>980.93</v>
      </c>
      <c r="J102" s="15">
        <f t="shared" si="11"/>
        <v>2942.79</v>
      </c>
      <c r="K102" s="28">
        <f t="shared" si="8"/>
        <v>7.9279819542698183E-3</v>
      </c>
    </row>
    <row r="103" spans="2:11" ht="15.75">
      <c r="B103" s="16" t="s">
        <v>399</v>
      </c>
      <c r="C103" s="112" t="s">
        <v>267</v>
      </c>
      <c r="D103" s="16">
        <f>'CCU - PRÓPRIAS'!B211</f>
        <v>33</v>
      </c>
      <c r="E103" s="12" t="s">
        <v>568</v>
      </c>
      <c r="F103" s="10" t="s">
        <v>120</v>
      </c>
      <c r="G103" s="13">
        <v>1</v>
      </c>
      <c r="H103" s="14">
        <f>'CCU - PRÓPRIAS'!H211</f>
        <v>60.26</v>
      </c>
      <c r="I103" s="14">
        <f>TRUNC(H103*(1+'BDI GERAL'!$E$22),2)</f>
        <v>74.430000000000007</v>
      </c>
      <c r="J103" s="15">
        <f t="shared" si="11"/>
        <v>74.430000000000007</v>
      </c>
      <c r="K103" s="28">
        <f t="shared" si="8"/>
        <v>2.0051709325378386E-4</v>
      </c>
    </row>
    <row r="104" spans="2:11" ht="15.75">
      <c r="B104" s="16" t="s">
        <v>400</v>
      </c>
      <c r="C104" s="112" t="s">
        <v>267</v>
      </c>
      <c r="D104" s="16">
        <f>'CCU - PRÓPRIAS'!B216</f>
        <v>34</v>
      </c>
      <c r="E104" s="12" t="s">
        <v>571</v>
      </c>
      <c r="F104" s="10" t="s">
        <v>117</v>
      </c>
      <c r="G104" s="13">
        <f>0.9*0.8</f>
        <v>0.72000000000000008</v>
      </c>
      <c r="H104" s="14">
        <f>'CCU - PRÓPRIAS'!H216</f>
        <v>497.73999999999995</v>
      </c>
      <c r="I104" s="14">
        <f>TRUNC(H104*(1+'BDI GERAL'!$E$22),2)</f>
        <v>614.85</v>
      </c>
      <c r="J104" s="15">
        <f t="shared" si="11"/>
        <v>442.69</v>
      </c>
      <c r="K104" s="28">
        <f t="shared" ref="K104:K135" si="12">J104/$J$276</f>
        <v>1.1926227598081092E-3</v>
      </c>
    </row>
    <row r="105" spans="2:11" ht="47.25">
      <c r="B105" s="16" t="s">
        <v>670</v>
      </c>
      <c r="C105" s="112" t="s">
        <v>267</v>
      </c>
      <c r="D105" s="16">
        <f>'CCU - PRÓPRIAS'!B222</f>
        <v>35</v>
      </c>
      <c r="E105" s="12" t="s">
        <v>589</v>
      </c>
      <c r="F105" s="10" t="s">
        <v>120</v>
      </c>
      <c r="G105" s="13">
        <v>1</v>
      </c>
      <c r="H105" s="14">
        <f>'CCU - PRÓPRIAS'!H222</f>
        <v>712.93</v>
      </c>
      <c r="I105" s="14">
        <f>TRUNC(H105*(1+'BDI GERAL'!$E$22),2)</f>
        <v>880.68</v>
      </c>
      <c r="J105" s="15">
        <f t="shared" si="11"/>
        <v>880.68</v>
      </c>
      <c r="K105" s="28">
        <f t="shared" si="12"/>
        <v>2.3725835508093826E-3</v>
      </c>
    </row>
    <row r="106" spans="2:11" ht="31.5">
      <c r="B106" s="16" t="s">
        <v>671</v>
      </c>
      <c r="C106" s="112" t="s">
        <v>267</v>
      </c>
      <c r="D106" s="16">
        <f>'CCU - PRÓPRIAS'!B232</f>
        <v>36</v>
      </c>
      <c r="E106" s="12" t="s">
        <v>580</v>
      </c>
      <c r="F106" s="10" t="s">
        <v>120</v>
      </c>
      <c r="G106" s="13">
        <v>1</v>
      </c>
      <c r="H106" s="14">
        <f>'CCU - PRÓPRIAS'!H232</f>
        <v>114.28</v>
      </c>
      <c r="I106" s="14">
        <f>TRUNC(H106*(1+'BDI GERAL'!$E$22),2)</f>
        <v>141.16999999999999</v>
      </c>
      <c r="J106" s="15">
        <f t="shared" si="11"/>
        <v>141.16999999999999</v>
      </c>
      <c r="K106" s="28">
        <f t="shared" si="12"/>
        <v>3.8031705031085132E-4</v>
      </c>
    </row>
    <row r="107" spans="2:11" ht="31.5">
      <c r="B107" s="16" t="s">
        <v>672</v>
      </c>
      <c r="C107" s="112" t="s">
        <v>267</v>
      </c>
      <c r="D107" s="16">
        <f>'CCU - PRÓPRIAS'!B238</f>
        <v>37</v>
      </c>
      <c r="E107" s="12" t="s">
        <v>662</v>
      </c>
      <c r="F107" s="10" t="s">
        <v>120</v>
      </c>
      <c r="G107" s="13">
        <v>1</v>
      </c>
      <c r="H107" s="14">
        <f>'CCU - PRÓPRIAS'!H238</f>
        <v>114.28</v>
      </c>
      <c r="I107" s="14">
        <f>TRUNC(H107*(1+'BDI GERAL'!$E$22),2)</f>
        <v>141.16999999999999</v>
      </c>
      <c r="J107" s="15">
        <f t="shared" ref="J107:J108" si="13">TRUNC(G107*I107,2)</f>
        <v>141.16999999999999</v>
      </c>
      <c r="K107" s="28">
        <f t="shared" si="12"/>
        <v>3.8031705031085132E-4</v>
      </c>
    </row>
    <row r="108" spans="2:11" ht="15.75">
      <c r="B108" s="16" t="s">
        <v>673</v>
      </c>
      <c r="C108" s="112" t="s">
        <v>267</v>
      </c>
      <c r="D108" s="16">
        <f>'CCU - PRÓPRIAS'!B244</f>
        <v>38</v>
      </c>
      <c r="E108" s="12" t="s">
        <v>574</v>
      </c>
      <c r="F108" s="10" t="s">
        <v>117</v>
      </c>
      <c r="G108" s="13">
        <f>0.2*0.4</f>
        <v>8.0000000000000016E-2</v>
      </c>
      <c r="H108" s="14">
        <f>'CCU - PRÓPRIAS'!H244</f>
        <v>481.83</v>
      </c>
      <c r="I108" s="14">
        <f>TRUNC(H108*(1+'BDI GERAL'!$E$22),2)</f>
        <v>595.20000000000005</v>
      </c>
      <c r="J108" s="15">
        <f t="shared" si="13"/>
        <v>47.61</v>
      </c>
      <c r="K108" s="28">
        <f t="shared" si="12"/>
        <v>1.2826304997732969E-4</v>
      </c>
    </row>
    <row r="109" spans="2:11" ht="31.5">
      <c r="B109" s="16" t="s">
        <v>674</v>
      </c>
      <c r="C109" s="10" t="s">
        <v>50</v>
      </c>
      <c r="D109" s="16">
        <v>95547</v>
      </c>
      <c r="E109" s="18" t="s">
        <v>584</v>
      </c>
      <c r="F109" s="10" t="s">
        <v>120</v>
      </c>
      <c r="G109" s="13">
        <v>1</v>
      </c>
      <c r="H109" s="14">
        <v>110.23</v>
      </c>
      <c r="I109" s="14">
        <f>TRUNC(H109*(1+'BDI GERAL'!$E$22),2)</f>
        <v>136.16</v>
      </c>
      <c r="J109" s="15">
        <f t="shared" ref="J109:J110" si="14">TRUNC(G109*I109,2)</f>
        <v>136.16</v>
      </c>
      <c r="K109" s="28">
        <f t="shared" si="12"/>
        <v>3.6681993036994769E-4</v>
      </c>
    </row>
    <row r="110" spans="2:11" ht="47.25">
      <c r="B110" s="16" t="s">
        <v>675</v>
      </c>
      <c r="C110" s="112" t="s">
        <v>267</v>
      </c>
      <c r="D110" s="16">
        <f>'CCU - PRÓPRIAS'!B251</f>
        <v>39</v>
      </c>
      <c r="E110" s="12" t="s">
        <v>585</v>
      </c>
      <c r="F110" s="10" t="s">
        <v>120</v>
      </c>
      <c r="G110" s="13">
        <v>1</v>
      </c>
      <c r="H110" s="14">
        <f>'CCU - PRÓPRIAS'!H251</f>
        <v>649.5</v>
      </c>
      <c r="I110" s="14">
        <f>TRUNC(H110*(1+'BDI GERAL'!$E$22),2)</f>
        <v>802.32</v>
      </c>
      <c r="J110" s="15">
        <f t="shared" si="14"/>
        <v>802.32</v>
      </c>
      <c r="K110" s="28">
        <f t="shared" si="12"/>
        <v>2.1614788964043515E-3</v>
      </c>
    </row>
    <row r="111" spans="2:11" ht="15.75">
      <c r="B111" s="131" t="s">
        <v>106</v>
      </c>
      <c r="C111" s="132"/>
      <c r="D111" s="131"/>
      <c r="E111" s="133" t="s">
        <v>607</v>
      </c>
      <c r="F111" s="132"/>
      <c r="G111" s="134"/>
      <c r="H111" s="135"/>
      <c r="I111" s="135"/>
      <c r="J111" s="136">
        <f>SUM(J112:J121)</f>
        <v>34887.019999999997</v>
      </c>
      <c r="K111" s="137">
        <f t="shared" si="12"/>
        <v>9.398688489435203E-2</v>
      </c>
    </row>
    <row r="112" spans="2:11" ht="31.5">
      <c r="B112" s="16" t="s">
        <v>219</v>
      </c>
      <c r="C112" s="16" t="s">
        <v>50</v>
      </c>
      <c r="D112" s="16">
        <v>103244</v>
      </c>
      <c r="E112" s="12" t="s">
        <v>650</v>
      </c>
      <c r="F112" s="10" t="s">
        <v>120</v>
      </c>
      <c r="G112" s="13">
        <v>3</v>
      </c>
      <c r="H112" s="14">
        <v>2841.18</v>
      </c>
      <c r="I112" s="14">
        <f>TRUNC(H112*(1+'BDI GERAL'!$E$22),2)</f>
        <v>3509.7</v>
      </c>
      <c r="J112" s="15">
        <f t="shared" ref="J112" si="15">TRUNC(G112*I112,2)</f>
        <v>10529.1</v>
      </c>
      <c r="K112" s="28">
        <f t="shared" si="12"/>
        <v>2.8365773566820039E-2</v>
      </c>
    </row>
    <row r="113" spans="2:11" ht="31.5">
      <c r="B113" s="16" t="s">
        <v>220</v>
      </c>
      <c r="C113" s="16" t="s">
        <v>50</v>
      </c>
      <c r="D113" s="16">
        <v>103247</v>
      </c>
      <c r="E113" s="12" t="s">
        <v>599</v>
      </c>
      <c r="F113" s="10" t="s">
        <v>120</v>
      </c>
      <c r="G113" s="13">
        <v>1</v>
      </c>
      <c r="H113" s="14">
        <v>3158.05</v>
      </c>
      <c r="I113" s="14">
        <f>TRUNC(H113*(1+'BDI GERAL'!$E$22),2)</f>
        <v>3901.13</v>
      </c>
      <c r="J113" s="15">
        <f t="shared" ref="J113:J121" si="16">TRUNC(G113*I113,2)</f>
        <v>3901.13</v>
      </c>
      <c r="K113" s="28">
        <f t="shared" si="12"/>
        <v>1.0509784334342789E-2</v>
      </c>
    </row>
    <row r="114" spans="2:11" ht="31.5">
      <c r="B114" s="16" t="s">
        <v>552</v>
      </c>
      <c r="C114" s="16" t="s">
        <v>50</v>
      </c>
      <c r="D114" s="16">
        <v>103250</v>
      </c>
      <c r="E114" s="12" t="s">
        <v>600</v>
      </c>
      <c r="F114" s="10" t="s">
        <v>120</v>
      </c>
      <c r="G114" s="13">
        <v>1</v>
      </c>
      <c r="H114" s="14">
        <v>4604.5600000000004</v>
      </c>
      <c r="I114" s="14">
        <f>TRUNC(H114*(1+'BDI GERAL'!$E$22),2)</f>
        <v>5688.01</v>
      </c>
      <c r="J114" s="15">
        <f t="shared" si="16"/>
        <v>5688.01</v>
      </c>
      <c r="K114" s="28">
        <f t="shared" si="12"/>
        <v>1.5323703232546757E-2</v>
      </c>
    </row>
    <row r="115" spans="2:11" ht="31.5">
      <c r="B115" s="16" t="s">
        <v>553</v>
      </c>
      <c r="C115" s="16" t="s">
        <v>50</v>
      </c>
      <c r="D115" s="16">
        <v>103253</v>
      </c>
      <c r="E115" s="12" t="s">
        <v>651</v>
      </c>
      <c r="F115" s="10" t="s">
        <v>120</v>
      </c>
      <c r="G115" s="13">
        <v>1</v>
      </c>
      <c r="H115" s="14">
        <v>6291.84</v>
      </c>
      <c r="I115" s="14">
        <f>TRUNC(H115*(1+'BDI GERAL'!$E$22),2)</f>
        <v>7772.3</v>
      </c>
      <c r="J115" s="15">
        <f t="shared" si="16"/>
        <v>7772.3</v>
      </c>
      <c r="K115" s="28">
        <f t="shared" si="12"/>
        <v>2.0938855352631791E-2</v>
      </c>
    </row>
    <row r="116" spans="2:11" ht="47.25">
      <c r="B116" s="16" t="s">
        <v>554</v>
      </c>
      <c r="C116" s="16" t="s">
        <v>50</v>
      </c>
      <c r="D116" s="16">
        <v>97327</v>
      </c>
      <c r="E116" s="12" t="s">
        <v>601</v>
      </c>
      <c r="F116" s="10" t="s">
        <v>89</v>
      </c>
      <c r="G116" s="13">
        <v>24</v>
      </c>
      <c r="H116" s="14">
        <v>32.549999999999997</v>
      </c>
      <c r="I116" s="14">
        <f>TRUNC(H116*(1+'BDI GERAL'!$E$22),2)</f>
        <v>40.200000000000003</v>
      </c>
      <c r="J116" s="15">
        <f t="shared" si="16"/>
        <v>964.8</v>
      </c>
      <c r="K116" s="28">
        <f t="shared" si="12"/>
        <v>2.5992058520925791E-3</v>
      </c>
    </row>
    <row r="117" spans="2:11" ht="47.25">
      <c r="B117" s="16" t="s">
        <v>555</v>
      </c>
      <c r="C117" s="16" t="s">
        <v>50</v>
      </c>
      <c r="D117" s="16">
        <v>97329</v>
      </c>
      <c r="E117" s="12" t="s">
        <v>602</v>
      </c>
      <c r="F117" s="10" t="s">
        <v>89</v>
      </c>
      <c r="G117" s="13">
        <v>24</v>
      </c>
      <c r="H117" s="14">
        <v>72.42</v>
      </c>
      <c r="I117" s="14">
        <f>TRUNC(H117*(1+'BDI GERAL'!$E$22),2)</f>
        <v>89.46</v>
      </c>
      <c r="J117" s="15">
        <f t="shared" si="16"/>
        <v>2147.04</v>
      </c>
      <c r="K117" s="28">
        <f t="shared" si="12"/>
        <v>5.7842028738358739E-3</v>
      </c>
    </row>
    <row r="118" spans="2:11" ht="31.5">
      <c r="B118" s="16" t="s">
        <v>556</v>
      </c>
      <c r="C118" s="112" t="s">
        <v>267</v>
      </c>
      <c r="D118" s="16">
        <f>'CCU - PRÓPRIAS'!B258</f>
        <v>40</v>
      </c>
      <c r="E118" s="18" t="s">
        <v>603</v>
      </c>
      <c r="F118" s="10" t="s">
        <v>89</v>
      </c>
      <c r="G118" s="13">
        <v>48</v>
      </c>
      <c r="H118" s="14">
        <f>'CCU - PRÓPRIAS'!H258</f>
        <v>21.8</v>
      </c>
      <c r="I118" s="14">
        <f>TRUNC(H118*(1+'BDI GERAL'!$E$22),2)</f>
        <v>26.92</v>
      </c>
      <c r="J118" s="15">
        <f t="shared" si="16"/>
        <v>1292.1600000000001</v>
      </c>
      <c r="K118" s="28">
        <f t="shared" si="12"/>
        <v>3.4811254496682703E-3</v>
      </c>
    </row>
    <row r="119" spans="2:11" ht="31.5">
      <c r="B119" s="16" t="s">
        <v>557</v>
      </c>
      <c r="C119" s="112" t="s">
        <v>267</v>
      </c>
      <c r="D119" s="16">
        <f>'CCU - PRÓPRIAS'!B264</f>
        <v>41</v>
      </c>
      <c r="E119" s="12" t="s">
        <v>604</v>
      </c>
      <c r="F119" s="10" t="s">
        <v>89</v>
      </c>
      <c r="G119" s="13">
        <v>48</v>
      </c>
      <c r="H119" s="14">
        <f>'CCU - PRÓPRIAS'!H264</f>
        <v>12.3</v>
      </c>
      <c r="I119" s="14">
        <f>TRUNC(H119*(1+'BDI GERAL'!$E$22),2)</f>
        <v>15.19</v>
      </c>
      <c r="J119" s="15">
        <f t="shared" si="16"/>
        <v>729.12</v>
      </c>
      <c r="K119" s="28">
        <f t="shared" si="12"/>
        <v>1.9642754673276754E-3</v>
      </c>
    </row>
    <row r="120" spans="2:11" ht="47.25">
      <c r="B120" s="16" t="s">
        <v>558</v>
      </c>
      <c r="C120" s="112" t="s">
        <v>267</v>
      </c>
      <c r="D120" s="16">
        <f>'CCU - PRÓPRIAS'!B270</f>
        <v>42</v>
      </c>
      <c r="E120" s="12" t="s">
        <v>605</v>
      </c>
      <c r="F120" s="10" t="s">
        <v>89</v>
      </c>
      <c r="G120" s="13">
        <v>48</v>
      </c>
      <c r="H120" s="14">
        <f>'CCU - PRÓPRIAS'!H270</f>
        <v>20.319999999999997</v>
      </c>
      <c r="I120" s="14">
        <f>TRUNC(H120*(1+'BDI GERAL'!$E$22),2)</f>
        <v>25.1</v>
      </c>
      <c r="J120" s="15">
        <f t="shared" si="16"/>
        <v>1204.8</v>
      </c>
      <c r="K120" s="28">
        <f t="shared" si="12"/>
        <v>3.2457744720161062E-3</v>
      </c>
    </row>
    <row r="121" spans="2:11" ht="15.75">
      <c r="B121" s="16" t="s">
        <v>583</v>
      </c>
      <c r="C121" s="112" t="s">
        <v>267</v>
      </c>
      <c r="D121" s="16">
        <f>'CCU - PRÓPRIAS'!B281</f>
        <v>43</v>
      </c>
      <c r="E121" s="12" t="s">
        <v>606</v>
      </c>
      <c r="F121" s="10" t="s">
        <v>120</v>
      </c>
      <c r="G121" s="13">
        <v>6</v>
      </c>
      <c r="H121" s="14">
        <f>'CCU - PRÓPRIAS'!H281</f>
        <v>88.86</v>
      </c>
      <c r="I121" s="14">
        <f>TRUNC(H121*(1+'BDI GERAL'!$E$22),2)</f>
        <v>109.76</v>
      </c>
      <c r="J121" s="15">
        <f t="shared" si="16"/>
        <v>658.56</v>
      </c>
      <c r="K121" s="28">
        <f t="shared" si="12"/>
        <v>1.7741842930701582E-3</v>
      </c>
    </row>
    <row r="122" spans="2:11" ht="15.75">
      <c r="B122" s="6">
        <v>3</v>
      </c>
      <c r="C122" s="17"/>
      <c r="D122" s="6"/>
      <c r="E122" s="7" t="s">
        <v>191</v>
      </c>
      <c r="F122" s="6"/>
      <c r="G122" s="8"/>
      <c r="H122" s="9"/>
      <c r="I122" s="8"/>
      <c r="J122" s="9">
        <f>J123+J128+J131+J133+J139+J143+J148+J178+J188+J196+J203+J206</f>
        <v>120800.81</v>
      </c>
      <c r="K122" s="27">
        <f t="shared" si="12"/>
        <v>0.32544172086393419</v>
      </c>
    </row>
    <row r="123" spans="2:11" ht="15.75">
      <c r="B123" s="131" t="s">
        <v>7</v>
      </c>
      <c r="C123" s="132"/>
      <c r="D123" s="131"/>
      <c r="E123" s="133" t="s">
        <v>63</v>
      </c>
      <c r="F123" s="132"/>
      <c r="G123" s="134"/>
      <c r="H123" s="135"/>
      <c r="I123" s="135"/>
      <c r="J123" s="136">
        <f>SUM(J124:J127)</f>
        <v>328.99</v>
      </c>
      <c r="K123" s="137">
        <f t="shared" si="12"/>
        <v>8.8631087611933828E-4</v>
      </c>
    </row>
    <row r="124" spans="2:11" ht="31.5">
      <c r="B124" s="16" t="s">
        <v>221</v>
      </c>
      <c r="C124" s="10" t="s">
        <v>267</v>
      </c>
      <c r="D124" s="16">
        <f>'CCU - PRÓPRIAS'!B12</f>
        <v>2</v>
      </c>
      <c r="E124" s="12" t="s">
        <v>484</v>
      </c>
      <c r="F124" s="10" t="s">
        <v>117</v>
      </c>
      <c r="G124" s="13">
        <v>5.21</v>
      </c>
      <c r="H124" s="14">
        <f>'CCU - PRÓPRIAS'!H12</f>
        <v>11.83</v>
      </c>
      <c r="I124" s="14">
        <f>TRUNC(H124*(1+'BDI GERAL'!$E$22),2)</f>
        <v>14.61</v>
      </c>
      <c r="J124" s="15">
        <f t="shared" ref="J124:J127" si="17">TRUNC(G124*I124,2)</f>
        <v>76.11</v>
      </c>
      <c r="K124" s="28">
        <f t="shared" si="12"/>
        <v>2.0504307359324854E-4</v>
      </c>
    </row>
    <row r="125" spans="2:11" ht="15.75">
      <c r="B125" s="16" t="s">
        <v>222</v>
      </c>
      <c r="C125" s="112" t="s">
        <v>267</v>
      </c>
      <c r="D125" s="16">
        <f>'CCU - PRÓPRIAS'!B17</f>
        <v>3</v>
      </c>
      <c r="E125" s="12" t="s">
        <v>542</v>
      </c>
      <c r="F125" s="10" t="s">
        <v>117</v>
      </c>
      <c r="G125" s="13">
        <f>1.35*0.4</f>
        <v>0.54</v>
      </c>
      <c r="H125" s="14">
        <f>'CCU - PRÓPRIAS'!H17</f>
        <v>28.34</v>
      </c>
      <c r="I125" s="14">
        <f>TRUNC(H125*(1+'BDI GERAL'!$E$22),2)</f>
        <v>35</v>
      </c>
      <c r="J125" s="15">
        <f t="shared" si="17"/>
        <v>18.899999999999999</v>
      </c>
      <c r="K125" s="28">
        <f t="shared" si="12"/>
        <v>5.0917278818977753E-5</v>
      </c>
    </row>
    <row r="126" spans="2:11" ht="47.25">
      <c r="B126" s="16" t="s">
        <v>519</v>
      </c>
      <c r="C126" s="10" t="s">
        <v>50</v>
      </c>
      <c r="D126" s="16">
        <v>106128</v>
      </c>
      <c r="E126" s="12" t="s">
        <v>517</v>
      </c>
      <c r="F126" s="10" t="s">
        <v>118</v>
      </c>
      <c r="G126" s="13">
        <f>G124*0.1+G125*0.03</f>
        <v>0.53720000000000001</v>
      </c>
      <c r="H126" s="14">
        <v>207.42</v>
      </c>
      <c r="I126" s="14">
        <f>TRUNC(H126*(1+'BDI GERAL'!$E$22),2)</f>
        <v>256.22000000000003</v>
      </c>
      <c r="J126" s="15">
        <f t="shared" si="17"/>
        <v>137.63999999999999</v>
      </c>
      <c r="K126" s="28">
        <f t="shared" si="12"/>
        <v>3.7080710352614275E-4</v>
      </c>
    </row>
    <row r="127" spans="2:11" ht="15.75">
      <c r="B127" s="16" t="s">
        <v>641</v>
      </c>
      <c r="C127" s="112" t="s">
        <v>267</v>
      </c>
      <c r="D127" s="16">
        <f>'CCU - PRÓPRIAS'!B22</f>
        <v>4</v>
      </c>
      <c r="E127" s="12" t="s">
        <v>520</v>
      </c>
      <c r="F127" s="10" t="s">
        <v>118</v>
      </c>
      <c r="G127" s="13">
        <f>G126*1.5</f>
        <v>0.80580000000000007</v>
      </c>
      <c r="H127" s="14">
        <f>'CCU - PRÓPRIAS'!H22</f>
        <v>96.8</v>
      </c>
      <c r="I127" s="14">
        <f>TRUNC(H127*(1+'BDI GERAL'!$E$22),2)</f>
        <v>119.57</v>
      </c>
      <c r="J127" s="15">
        <f t="shared" si="17"/>
        <v>96.34</v>
      </c>
      <c r="K127" s="28">
        <f t="shared" si="12"/>
        <v>2.5954342018096917E-4</v>
      </c>
    </row>
    <row r="128" spans="2:11" ht="15.75">
      <c r="B128" s="131" t="s">
        <v>81</v>
      </c>
      <c r="C128" s="132"/>
      <c r="D128" s="131"/>
      <c r="E128" s="133" t="s">
        <v>193</v>
      </c>
      <c r="F128" s="132"/>
      <c r="G128" s="134"/>
      <c r="H128" s="135"/>
      <c r="I128" s="135"/>
      <c r="J128" s="136">
        <f>SUM(J129:J130)</f>
        <v>11512.79</v>
      </c>
      <c r="K128" s="137">
        <f t="shared" si="12"/>
        <v>3.1015869757372434E-2</v>
      </c>
    </row>
    <row r="129" spans="2:11" ht="31.5">
      <c r="B129" s="16" t="s">
        <v>223</v>
      </c>
      <c r="C129" s="10" t="s">
        <v>50</v>
      </c>
      <c r="D129" s="16">
        <v>101158</v>
      </c>
      <c r="E129" s="12" t="s">
        <v>294</v>
      </c>
      <c r="F129" s="10" t="s">
        <v>117</v>
      </c>
      <c r="G129" s="13">
        <v>68.87</v>
      </c>
      <c r="H129" s="14">
        <v>97.26</v>
      </c>
      <c r="I129" s="14">
        <f>TRUNC(H129*(1+'BDI GERAL'!$E$22),2)</f>
        <v>120.14</v>
      </c>
      <c r="J129" s="15">
        <f t="shared" ref="J129:J130" si="18">TRUNC(G129*I129,2)</f>
        <v>8274.0400000000009</v>
      </c>
      <c r="K129" s="28">
        <f t="shared" si="12"/>
        <v>2.2290560933300254E-2</v>
      </c>
    </row>
    <row r="130" spans="2:11" ht="31.5">
      <c r="B130" s="16" t="s">
        <v>224</v>
      </c>
      <c r="C130" s="10" t="s">
        <v>50</v>
      </c>
      <c r="D130" s="16">
        <v>102235</v>
      </c>
      <c r="E130" s="12" t="s">
        <v>295</v>
      </c>
      <c r="F130" s="10" t="s">
        <v>117</v>
      </c>
      <c r="G130" s="13">
        <v>6.5</v>
      </c>
      <c r="H130" s="14">
        <v>403.36</v>
      </c>
      <c r="I130" s="14">
        <f>TRUNC(H130*(1+'BDI GERAL'!$E$22),2)</f>
        <v>498.27</v>
      </c>
      <c r="J130" s="15">
        <f t="shared" si="18"/>
        <v>3238.75</v>
      </c>
      <c r="K130" s="28">
        <f t="shared" si="12"/>
        <v>8.7253088240721813E-3</v>
      </c>
    </row>
    <row r="131" spans="2:11" ht="15.75">
      <c r="B131" s="131" t="s">
        <v>82</v>
      </c>
      <c r="C131" s="132"/>
      <c r="D131" s="131"/>
      <c r="E131" s="133" t="s">
        <v>195</v>
      </c>
      <c r="F131" s="132"/>
      <c r="G131" s="134"/>
      <c r="H131" s="135"/>
      <c r="I131" s="135"/>
      <c r="J131" s="136">
        <f>SUM(J132:J132)</f>
        <v>4797.93</v>
      </c>
      <c r="K131" s="137">
        <f t="shared" si="12"/>
        <v>1.2925795744123702E-2</v>
      </c>
    </row>
    <row r="132" spans="2:11" ht="31.5">
      <c r="B132" s="16" t="s">
        <v>233</v>
      </c>
      <c r="C132" s="10" t="s">
        <v>50</v>
      </c>
      <c r="D132" s="16">
        <v>96113</v>
      </c>
      <c r="E132" s="12" t="s">
        <v>293</v>
      </c>
      <c r="F132" s="10" t="s">
        <v>117</v>
      </c>
      <c r="G132" s="13">
        <v>74.56</v>
      </c>
      <c r="H132" s="14">
        <v>52.1</v>
      </c>
      <c r="I132" s="14">
        <f>TRUNC(H132*(1+'BDI GERAL'!$E$22),2)</f>
        <v>64.349999999999994</v>
      </c>
      <c r="J132" s="15">
        <f>TRUNC(G132*I132,2)</f>
        <v>4797.93</v>
      </c>
      <c r="K132" s="28">
        <f t="shared" si="12"/>
        <v>1.2925795744123702E-2</v>
      </c>
    </row>
    <row r="133" spans="2:11" ht="15.75">
      <c r="B133" s="131" t="s">
        <v>88</v>
      </c>
      <c r="C133" s="132"/>
      <c r="D133" s="131"/>
      <c r="E133" s="133" t="s">
        <v>85</v>
      </c>
      <c r="F133" s="132"/>
      <c r="G133" s="134"/>
      <c r="H133" s="135"/>
      <c r="I133" s="135"/>
      <c r="J133" s="136">
        <f>SUM(J134:J138)</f>
        <v>13651.3</v>
      </c>
      <c r="K133" s="137">
        <f t="shared" ref="K133:K164" si="19">J133/$J$276</f>
        <v>3.6777092504841853E-2</v>
      </c>
    </row>
    <row r="134" spans="2:11" ht="31.5">
      <c r="B134" s="16" t="s">
        <v>234</v>
      </c>
      <c r="C134" s="10" t="s">
        <v>267</v>
      </c>
      <c r="D134" s="16">
        <f>'CCU - PRÓPRIAS'!B42</f>
        <v>7</v>
      </c>
      <c r="E134" s="12" t="s">
        <v>511</v>
      </c>
      <c r="F134" s="10" t="s">
        <v>120</v>
      </c>
      <c r="G134" s="13">
        <v>2</v>
      </c>
      <c r="H134" s="14">
        <f>'CCU - PRÓPRIAS'!H42</f>
        <v>1457.38</v>
      </c>
      <c r="I134" s="14">
        <f>TRUNC(H134*(1+'BDI GERAL'!$E$22),2)</f>
        <v>1800.3</v>
      </c>
      <c r="J134" s="15">
        <f t="shared" ref="J134:J138" si="20">TRUNC(G134*I134,2)</f>
        <v>3600.6</v>
      </c>
      <c r="K134" s="28">
        <f t="shared" si="19"/>
        <v>9.7001457204027152E-3</v>
      </c>
    </row>
    <row r="135" spans="2:11" ht="78.75">
      <c r="B135" s="16" t="s">
        <v>235</v>
      </c>
      <c r="C135" s="10" t="s">
        <v>50</v>
      </c>
      <c r="D135" s="103">
        <v>90844</v>
      </c>
      <c r="E135" s="30" t="s">
        <v>497</v>
      </c>
      <c r="F135" s="105" t="s">
        <v>120</v>
      </c>
      <c r="G135" s="13">
        <v>2</v>
      </c>
      <c r="H135" s="25">
        <v>1448.92</v>
      </c>
      <c r="I135" s="14">
        <f>TRUNC(H135*(1+'BDI GERAL'!$E$22),2)</f>
        <v>1789.85</v>
      </c>
      <c r="J135" s="15">
        <f t="shared" si="20"/>
        <v>3579.7</v>
      </c>
      <c r="K135" s="28">
        <f t="shared" si="19"/>
        <v>9.6438403697510413E-3</v>
      </c>
    </row>
    <row r="136" spans="2:11" ht="78.75">
      <c r="B136" s="16" t="s">
        <v>507</v>
      </c>
      <c r="C136" s="10" t="s">
        <v>50</v>
      </c>
      <c r="D136" s="16">
        <v>90843</v>
      </c>
      <c r="E136" s="12" t="s">
        <v>510</v>
      </c>
      <c r="F136" s="105" t="s">
        <v>120</v>
      </c>
      <c r="G136" s="13">
        <v>3</v>
      </c>
      <c r="H136" s="14">
        <v>1340.63</v>
      </c>
      <c r="I136" s="14">
        <f>TRUNC(H136*(1+'BDI GERAL'!$E$22),2)</f>
        <v>1656.08</v>
      </c>
      <c r="J136" s="15">
        <f t="shared" si="20"/>
        <v>4968.24</v>
      </c>
      <c r="K136" s="28">
        <f t="shared" si="19"/>
        <v>1.3384617001036934E-2</v>
      </c>
    </row>
    <row r="137" spans="2:11" ht="31.5">
      <c r="B137" s="16" t="s">
        <v>508</v>
      </c>
      <c r="C137" s="10" t="s">
        <v>267</v>
      </c>
      <c r="D137" s="10">
        <f>'CCU - PRÓPRIAS'!B35</f>
        <v>6</v>
      </c>
      <c r="E137" s="12" t="s">
        <v>546</v>
      </c>
      <c r="F137" s="10" t="s">
        <v>117</v>
      </c>
      <c r="G137" s="13">
        <f>1*0.3*0.3+1*1.9*0.6</f>
        <v>1.23</v>
      </c>
      <c r="H137" s="14">
        <f>'CCU - PRÓPRIAS'!H35</f>
        <v>877.08999999999992</v>
      </c>
      <c r="I137" s="14">
        <f>TRUNC(H137*(1+'BDI GERAL'!$E$22),2)</f>
        <v>1083.46</v>
      </c>
      <c r="J137" s="15">
        <f t="shared" si="20"/>
        <v>1332.65</v>
      </c>
      <c r="K137" s="28">
        <f t="shared" si="19"/>
        <v>3.5902069639212018E-3</v>
      </c>
    </row>
    <row r="138" spans="2:11" ht="15.75">
      <c r="B138" s="16" t="s">
        <v>509</v>
      </c>
      <c r="C138" s="10" t="s">
        <v>267</v>
      </c>
      <c r="D138" s="10">
        <f>'CCU - PRÓPRIAS'!B46</f>
        <v>8</v>
      </c>
      <c r="E138" s="12" t="s">
        <v>549</v>
      </c>
      <c r="F138" s="10" t="s">
        <v>117</v>
      </c>
      <c r="G138" s="13">
        <f>0.3*0.6</f>
        <v>0.18</v>
      </c>
      <c r="H138" s="14">
        <f>'CCU - PRÓPRIAS'!H46</f>
        <v>765.08999999999992</v>
      </c>
      <c r="I138" s="14">
        <f>TRUNC(H138*(1+'BDI GERAL'!$E$22),2)</f>
        <v>945.11</v>
      </c>
      <c r="J138" s="15">
        <f t="shared" si="20"/>
        <v>170.11</v>
      </c>
      <c r="K138" s="28">
        <f t="shared" si="19"/>
        <v>4.5828244972996335E-4</v>
      </c>
    </row>
    <row r="139" spans="2:11" ht="15.75">
      <c r="B139" s="131" t="s">
        <v>225</v>
      </c>
      <c r="C139" s="132"/>
      <c r="D139" s="131"/>
      <c r="E139" s="133" t="s">
        <v>194</v>
      </c>
      <c r="F139" s="132"/>
      <c r="G139" s="134"/>
      <c r="H139" s="135"/>
      <c r="I139" s="135"/>
      <c r="J139" s="136">
        <f>SUM(J140:J142)</f>
        <v>23031.14</v>
      </c>
      <c r="K139" s="137">
        <f t="shared" si="19"/>
        <v>6.2046718354439756E-2</v>
      </c>
    </row>
    <row r="140" spans="2:11" ht="31.5">
      <c r="B140" s="16" t="s">
        <v>236</v>
      </c>
      <c r="C140" s="10" t="s">
        <v>50</v>
      </c>
      <c r="D140" s="16">
        <v>98555</v>
      </c>
      <c r="E140" s="12" t="s">
        <v>492</v>
      </c>
      <c r="F140" s="10" t="s">
        <v>117</v>
      </c>
      <c r="G140" s="13">
        <v>74.92</v>
      </c>
      <c r="H140" s="14">
        <v>38.83</v>
      </c>
      <c r="I140" s="14">
        <f>TRUNC(H140*(1+'BDI GERAL'!$E$22),2)</f>
        <v>47.96</v>
      </c>
      <c r="J140" s="15">
        <f t="shared" ref="J140:J142" si="21">TRUNC(G140*I140,2)</f>
        <v>3593.16</v>
      </c>
      <c r="K140" s="28">
        <f t="shared" si="19"/>
        <v>9.6801020931850858E-3</v>
      </c>
    </row>
    <row r="141" spans="2:11" ht="47.25">
      <c r="B141" s="16" t="s">
        <v>480</v>
      </c>
      <c r="C141" s="10" t="s">
        <v>50</v>
      </c>
      <c r="D141" s="16">
        <v>87692</v>
      </c>
      <c r="E141" s="12" t="s">
        <v>479</v>
      </c>
      <c r="F141" s="10" t="s">
        <v>117</v>
      </c>
      <c r="G141" s="13">
        <v>74.92</v>
      </c>
      <c r="H141" s="14">
        <v>68.02</v>
      </c>
      <c r="I141" s="14">
        <f>TRUNC(H141*(1+'BDI GERAL'!$E$22),2)</f>
        <v>84.02</v>
      </c>
      <c r="J141" s="15">
        <f t="shared" si="21"/>
        <v>6294.77</v>
      </c>
      <c r="K141" s="28">
        <f t="shared" si="19"/>
        <v>1.695833646515009E-2</v>
      </c>
    </row>
    <row r="142" spans="2:11" ht="47.25">
      <c r="B142" s="16" t="s">
        <v>494</v>
      </c>
      <c r="C142" s="10" t="s">
        <v>50</v>
      </c>
      <c r="D142" s="16">
        <v>104958</v>
      </c>
      <c r="E142" s="12" t="s">
        <v>292</v>
      </c>
      <c r="F142" s="10" t="s">
        <v>117</v>
      </c>
      <c r="G142" s="13">
        <f>74.92</f>
        <v>74.92</v>
      </c>
      <c r="H142" s="14">
        <v>142.02000000000001</v>
      </c>
      <c r="I142" s="14">
        <f>TRUNC(H142*(1+'BDI GERAL'!$E$22),2)</f>
        <v>175.43</v>
      </c>
      <c r="J142" s="15">
        <f t="shared" si="21"/>
        <v>13143.21</v>
      </c>
      <c r="K142" s="28">
        <f t="shared" si="19"/>
        <v>3.5408279796104586E-2</v>
      </c>
    </row>
    <row r="143" spans="2:11" ht="15.75">
      <c r="B143" s="131" t="s">
        <v>226</v>
      </c>
      <c r="C143" s="132"/>
      <c r="D143" s="131"/>
      <c r="E143" s="133" t="s">
        <v>196</v>
      </c>
      <c r="F143" s="132"/>
      <c r="G143" s="134"/>
      <c r="H143" s="135"/>
      <c r="I143" s="135"/>
      <c r="J143" s="136">
        <f>SUM(J144:J147)</f>
        <v>6682.42</v>
      </c>
      <c r="K143" s="137">
        <f t="shared" si="19"/>
        <v>1.8002679488122401E-2</v>
      </c>
    </row>
    <row r="144" spans="2:11" ht="31.5">
      <c r="B144" s="16" t="s">
        <v>237</v>
      </c>
      <c r="C144" s="10" t="s">
        <v>267</v>
      </c>
      <c r="D144" s="16">
        <f>'CCU - PRÓPRIAS'!B54</f>
        <v>9</v>
      </c>
      <c r="E144" s="12" t="s">
        <v>486</v>
      </c>
      <c r="F144" s="10" t="s">
        <v>117</v>
      </c>
      <c r="G144" s="13">
        <f>G145-G129*2</f>
        <v>28.919999999999987</v>
      </c>
      <c r="H144" s="14">
        <f>'CCU - PRÓPRIAS'!H54</f>
        <v>27.35</v>
      </c>
      <c r="I144" s="14">
        <f>TRUNC(H144*(1+'BDI GERAL'!$E$22),2)</f>
        <v>33.78</v>
      </c>
      <c r="J144" s="15">
        <f t="shared" ref="J144:J147" si="22">TRUNC(G144*I144,2)</f>
        <v>976.91</v>
      </c>
      <c r="K144" s="28">
        <f t="shared" si="19"/>
        <v>2.6318306270395535E-3</v>
      </c>
    </row>
    <row r="145" spans="2:11" ht="31.5">
      <c r="B145" s="16" t="s">
        <v>238</v>
      </c>
      <c r="C145" s="10" t="s">
        <v>50</v>
      </c>
      <c r="D145" s="16">
        <v>88489</v>
      </c>
      <c r="E145" s="12" t="s">
        <v>296</v>
      </c>
      <c r="F145" s="10" t="s">
        <v>117</v>
      </c>
      <c r="G145" s="13">
        <v>166.66</v>
      </c>
      <c r="H145" s="14">
        <v>16.52</v>
      </c>
      <c r="I145" s="14">
        <f>TRUNC(H145*(1+'BDI GERAL'!$E$22),2)</f>
        <v>20.399999999999999</v>
      </c>
      <c r="J145" s="15">
        <f t="shared" si="22"/>
        <v>3399.86</v>
      </c>
      <c r="K145" s="28">
        <f t="shared" si="19"/>
        <v>9.159344950555013E-3</v>
      </c>
    </row>
    <row r="146" spans="2:11" ht="31.5">
      <c r="B146" s="16" t="s">
        <v>490</v>
      </c>
      <c r="C146" s="10" t="s">
        <v>50</v>
      </c>
      <c r="D146" s="16">
        <v>88488</v>
      </c>
      <c r="E146" s="12" t="s">
        <v>297</v>
      </c>
      <c r="F146" s="10" t="s">
        <v>117</v>
      </c>
      <c r="G146" s="13">
        <f>G132</f>
        <v>74.56</v>
      </c>
      <c r="H146" s="14">
        <v>19.14</v>
      </c>
      <c r="I146" s="14">
        <f>TRUNC(H146*(1+'BDI GERAL'!$E$22),2)</f>
        <v>23.64</v>
      </c>
      <c r="J146" s="15">
        <f t="shared" si="22"/>
        <v>1762.59</v>
      </c>
      <c r="K146" s="28">
        <f t="shared" si="19"/>
        <v>4.7484807657958731E-3</v>
      </c>
    </row>
    <row r="147" spans="2:11" ht="31.5">
      <c r="B147" s="16" t="s">
        <v>642</v>
      </c>
      <c r="C147" s="10" t="s">
        <v>50</v>
      </c>
      <c r="D147" s="103">
        <v>102218</v>
      </c>
      <c r="E147" s="30" t="s">
        <v>502</v>
      </c>
      <c r="F147" s="105" t="s">
        <v>117</v>
      </c>
      <c r="G147" s="13">
        <f>G134*2*0.9*2.1+G135*2*0.9*2.1+G136*2*0.8*2.1</f>
        <v>25.200000000000003</v>
      </c>
      <c r="H147" s="25">
        <v>17.45</v>
      </c>
      <c r="I147" s="14">
        <f>TRUNC(H147*(1+'BDI GERAL'!$E$22),2)</f>
        <v>21.55</v>
      </c>
      <c r="J147" s="15">
        <f t="shared" si="22"/>
        <v>543.05999999999995</v>
      </c>
      <c r="K147" s="28">
        <f t="shared" si="19"/>
        <v>1.4630231447319609E-3</v>
      </c>
    </row>
    <row r="148" spans="2:11" ht="15.75">
      <c r="B148" s="131" t="s">
        <v>227</v>
      </c>
      <c r="C148" s="132"/>
      <c r="D148" s="131"/>
      <c r="E148" s="133" t="s">
        <v>197</v>
      </c>
      <c r="F148" s="132"/>
      <c r="G148" s="134"/>
      <c r="H148" s="135"/>
      <c r="I148" s="135"/>
      <c r="J148" s="136">
        <f>SUM(J149:J177)</f>
        <v>20654.350000000002</v>
      </c>
      <c r="K148" s="137">
        <f t="shared" si="19"/>
        <v>5.5643560728822934E-2</v>
      </c>
    </row>
    <row r="149" spans="2:11" ht="47.25">
      <c r="B149" s="16" t="s">
        <v>239</v>
      </c>
      <c r="C149" s="16" t="s">
        <v>50</v>
      </c>
      <c r="D149" s="16">
        <v>91854</v>
      </c>
      <c r="E149" s="18" t="s">
        <v>339</v>
      </c>
      <c r="F149" s="10" t="s">
        <v>89</v>
      </c>
      <c r="G149" s="13">
        <v>62.21</v>
      </c>
      <c r="H149" s="14">
        <v>10.47</v>
      </c>
      <c r="I149" s="14">
        <f>TRUNC(H149*(1+'BDI GERAL'!$E$22),2)</f>
        <v>12.93</v>
      </c>
      <c r="J149" s="15">
        <f t="shared" ref="J149:J177" si="23">TRUNC(G149*I149,2)</f>
        <v>804.37</v>
      </c>
      <c r="K149" s="28">
        <f t="shared" si="19"/>
        <v>2.1670016700328647E-3</v>
      </c>
    </row>
    <row r="150" spans="2:11" ht="47.25">
      <c r="B150" s="16" t="s">
        <v>240</v>
      </c>
      <c r="C150" s="16" t="s">
        <v>50</v>
      </c>
      <c r="D150" s="16">
        <v>91834</v>
      </c>
      <c r="E150" s="18" t="s">
        <v>338</v>
      </c>
      <c r="F150" s="10" t="s">
        <v>89</v>
      </c>
      <c r="G150" s="13">
        <v>93.77</v>
      </c>
      <c r="H150" s="14">
        <v>21.03</v>
      </c>
      <c r="I150" s="14">
        <f>TRUNC(H150*(1+'BDI GERAL'!$E$22),2)</f>
        <v>25.97</v>
      </c>
      <c r="J150" s="15">
        <f t="shared" si="23"/>
        <v>2435.1999999999998</v>
      </c>
      <c r="K150" s="28">
        <f t="shared" si="19"/>
        <v>6.5605162634907212E-3</v>
      </c>
    </row>
    <row r="151" spans="2:11" ht="47.25">
      <c r="B151" s="16" t="s">
        <v>362</v>
      </c>
      <c r="C151" s="16" t="s">
        <v>50</v>
      </c>
      <c r="D151" s="16">
        <v>91845</v>
      </c>
      <c r="E151" s="18" t="s">
        <v>361</v>
      </c>
      <c r="F151" s="10" t="s">
        <v>89</v>
      </c>
      <c r="G151" s="13">
        <v>3.37</v>
      </c>
      <c r="H151" s="14">
        <v>8.9700000000000006</v>
      </c>
      <c r="I151" s="14">
        <f>TRUNC(H151*(1+'BDI GERAL'!$E$22),2)</f>
        <v>11.08</v>
      </c>
      <c r="J151" s="15">
        <f t="shared" si="23"/>
        <v>37.33</v>
      </c>
      <c r="K151" s="28">
        <f t="shared" si="19"/>
        <v>1.0056836075727195E-4</v>
      </c>
    </row>
    <row r="152" spans="2:11" ht="47.25">
      <c r="B152" s="16" t="s">
        <v>363</v>
      </c>
      <c r="C152" s="16" t="s">
        <v>50</v>
      </c>
      <c r="D152" s="16">
        <v>91857</v>
      </c>
      <c r="E152" s="18" t="s">
        <v>340</v>
      </c>
      <c r="F152" s="10" t="s">
        <v>89</v>
      </c>
      <c r="G152" s="13">
        <v>2.84</v>
      </c>
      <c r="H152" s="14">
        <v>17.18</v>
      </c>
      <c r="I152" s="14">
        <f>TRUNC(H152*(1+'BDI GERAL'!$E$22),2)</f>
        <v>21.22</v>
      </c>
      <c r="J152" s="15">
        <f t="shared" si="23"/>
        <v>60.26</v>
      </c>
      <c r="K152" s="28">
        <f t="shared" si="19"/>
        <v>1.6234260431913225E-4</v>
      </c>
    </row>
    <row r="153" spans="2:11" ht="47.25">
      <c r="B153" s="16" t="s">
        <v>364</v>
      </c>
      <c r="C153" s="16" t="s">
        <v>50</v>
      </c>
      <c r="D153" s="16">
        <v>91836</v>
      </c>
      <c r="E153" s="18" t="s">
        <v>337</v>
      </c>
      <c r="F153" s="10" t="s">
        <v>89</v>
      </c>
      <c r="G153" s="13">
        <v>30.25</v>
      </c>
      <c r="H153" s="14">
        <v>24.14</v>
      </c>
      <c r="I153" s="14">
        <f>TRUNC(H153*(1+'BDI GERAL'!$E$22),2)</f>
        <v>29.82</v>
      </c>
      <c r="J153" s="15">
        <f t="shared" si="23"/>
        <v>902.05</v>
      </c>
      <c r="K153" s="28">
        <f t="shared" si="19"/>
        <v>2.4301550983417399E-3</v>
      </c>
    </row>
    <row r="154" spans="2:11" ht="31.5">
      <c r="B154" s="16" t="s">
        <v>365</v>
      </c>
      <c r="C154" s="16" t="s">
        <v>50</v>
      </c>
      <c r="D154" s="16">
        <v>91936</v>
      </c>
      <c r="E154" s="18" t="s">
        <v>324</v>
      </c>
      <c r="F154" s="10" t="s">
        <v>120</v>
      </c>
      <c r="G154" s="13">
        <v>17</v>
      </c>
      <c r="H154" s="14">
        <v>18.78</v>
      </c>
      <c r="I154" s="14">
        <f>TRUNC(H154*(1+'BDI GERAL'!$E$22),2)</f>
        <v>23.19</v>
      </c>
      <c r="J154" s="15">
        <f t="shared" si="23"/>
        <v>394.23</v>
      </c>
      <c r="K154" s="28">
        <f t="shared" si="19"/>
        <v>1.0620697793018838E-3</v>
      </c>
    </row>
    <row r="155" spans="2:11" ht="31.5">
      <c r="B155" s="16" t="s">
        <v>366</v>
      </c>
      <c r="C155" s="16" t="s">
        <v>50</v>
      </c>
      <c r="D155" s="16">
        <v>91941</v>
      </c>
      <c r="E155" s="18" t="s">
        <v>325</v>
      </c>
      <c r="F155" s="10" t="s">
        <v>120</v>
      </c>
      <c r="G155" s="13">
        <f>G158+G160</f>
        <v>12</v>
      </c>
      <c r="H155" s="14">
        <v>12.35</v>
      </c>
      <c r="I155" s="14">
        <f>TRUNC(H155*(1+'BDI GERAL'!$E$22),2)</f>
        <v>15.25</v>
      </c>
      <c r="J155" s="15">
        <f t="shared" si="23"/>
        <v>183</v>
      </c>
      <c r="K155" s="28">
        <f t="shared" si="19"/>
        <v>4.9300857269168939E-4</v>
      </c>
    </row>
    <row r="156" spans="2:11" ht="31.5">
      <c r="B156" s="16" t="s">
        <v>367</v>
      </c>
      <c r="C156" s="16" t="s">
        <v>50</v>
      </c>
      <c r="D156" s="16">
        <v>91940</v>
      </c>
      <c r="E156" s="18" t="s">
        <v>326</v>
      </c>
      <c r="F156" s="10" t="s">
        <v>120</v>
      </c>
      <c r="G156" s="13">
        <f>G157+G159+G161+G162</f>
        <v>26</v>
      </c>
      <c r="H156" s="14">
        <v>19.399999999999999</v>
      </c>
      <c r="I156" s="14">
        <f>TRUNC(H156*(1+'BDI GERAL'!$E$22),2)</f>
        <v>23.96</v>
      </c>
      <c r="J156" s="15">
        <f t="shared" si="23"/>
        <v>622.96</v>
      </c>
      <c r="K156" s="28">
        <f t="shared" si="19"/>
        <v>1.6782766144481686E-3</v>
      </c>
    </row>
    <row r="157" spans="2:11" ht="47.25">
      <c r="B157" s="16" t="s">
        <v>368</v>
      </c>
      <c r="C157" s="16" t="s">
        <v>50</v>
      </c>
      <c r="D157" s="16">
        <v>92023</v>
      </c>
      <c r="E157" s="18" t="s">
        <v>334</v>
      </c>
      <c r="F157" s="10" t="s">
        <v>120</v>
      </c>
      <c r="G157" s="13">
        <v>12</v>
      </c>
      <c r="H157" s="14">
        <v>51.12</v>
      </c>
      <c r="I157" s="14">
        <f>TRUNC(H157*(1+'BDI GERAL'!$E$22),2)</f>
        <v>63.14</v>
      </c>
      <c r="J157" s="15">
        <f t="shared" si="23"/>
        <v>757.68</v>
      </c>
      <c r="K157" s="28">
        <f t="shared" si="19"/>
        <v>2.0412171330985748E-3</v>
      </c>
    </row>
    <row r="158" spans="2:11" ht="31.5">
      <c r="B158" s="16" t="s">
        <v>369</v>
      </c>
      <c r="C158" s="16" t="s">
        <v>50</v>
      </c>
      <c r="D158" s="16">
        <v>92000</v>
      </c>
      <c r="E158" s="18" t="s">
        <v>328</v>
      </c>
      <c r="F158" s="10" t="s">
        <v>120</v>
      </c>
      <c r="G158" s="13">
        <v>1</v>
      </c>
      <c r="H158" s="14">
        <v>31.45</v>
      </c>
      <c r="I158" s="14">
        <f>TRUNC(H158*(1+'BDI GERAL'!$E$22),2)</f>
        <v>38.85</v>
      </c>
      <c r="J158" s="15">
        <f t="shared" si="23"/>
        <v>38.85</v>
      </c>
      <c r="K158" s="28">
        <f t="shared" si="19"/>
        <v>1.0466329535012096E-4</v>
      </c>
    </row>
    <row r="159" spans="2:11" ht="31.5">
      <c r="B159" s="16" t="s">
        <v>370</v>
      </c>
      <c r="C159" s="16" t="s">
        <v>50</v>
      </c>
      <c r="D159" s="16">
        <v>91997</v>
      </c>
      <c r="E159" s="18" t="s">
        <v>346</v>
      </c>
      <c r="F159" s="10" t="s">
        <v>120</v>
      </c>
      <c r="G159" s="13">
        <v>1</v>
      </c>
      <c r="H159" s="14">
        <v>37.57</v>
      </c>
      <c r="I159" s="14">
        <f>TRUNC(H159*(1+'BDI GERAL'!$E$22),2)</f>
        <v>46.41</v>
      </c>
      <c r="J159" s="15">
        <f t="shared" si="23"/>
        <v>46.41</v>
      </c>
      <c r="K159" s="28">
        <f t="shared" si="19"/>
        <v>1.2503020687771205E-4</v>
      </c>
    </row>
    <row r="160" spans="2:11" ht="31.5">
      <c r="B160" s="16" t="s">
        <v>371</v>
      </c>
      <c r="C160" s="16" t="s">
        <v>50</v>
      </c>
      <c r="D160" s="16">
        <v>92008</v>
      </c>
      <c r="E160" s="18" t="s">
        <v>349</v>
      </c>
      <c r="F160" s="10" t="s">
        <v>120</v>
      </c>
      <c r="G160" s="13">
        <v>11</v>
      </c>
      <c r="H160" s="14">
        <v>48.37</v>
      </c>
      <c r="I160" s="14">
        <f>TRUNC(H160*(1+'BDI GERAL'!$E$22),2)</f>
        <v>59.75</v>
      </c>
      <c r="J160" s="15">
        <f t="shared" si="23"/>
        <v>657.25</v>
      </c>
      <c r="K160" s="28">
        <f t="shared" si="19"/>
        <v>1.7706551060197426E-3</v>
      </c>
    </row>
    <row r="161" spans="2:11" ht="31.5">
      <c r="B161" s="16" t="s">
        <v>372</v>
      </c>
      <c r="C161" s="16" t="s">
        <v>50</v>
      </c>
      <c r="D161" s="16">
        <v>92004</v>
      </c>
      <c r="E161" s="18" t="s">
        <v>348</v>
      </c>
      <c r="F161" s="10" t="s">
        <v>120</v>
      </c>
      <c r="G161" s="13">
        <v>8</v>
      </c>
      <c r="H161" s="14">
        <v>56.74</v>
      </c>
      <c r="I161" s="14">
        <f>TRUNC(H161*(1+'BDI GERAL'!$E$22),2)</f>
        <v>70.09</v>
      </c>
      <c r="J161" s="15">
        <f t="shared" si="23"/>
        <v>560.72</v>
      </c>
      <c r="K161" s="28">
        <f t="shared" si="19"/>
        <v>1.5105998190146673E-3</v>
      </c>
    </row>
    <row r="162" spans="2:11" ht="31.5">
      <c r="B162" s="16" t="s">
        <v>373</v>
      </c>
      <c r="C162" s="16" t="s">
        <v>50</v>
      </c>
      <c r="D162" s="16">
        <v>92005</v>
      </c>
      <c r="E162" s="18" t="s">
        <v>347</v>
      </c>
      <c r="F162" s="10" t="s">
        <v>120</v>
      </c>
      <c r="G162" s="13">
        <v>5</v>
      </c>
      <c r="H162" s="14">
        <v>60.66</v>
      </c>
      <c r="I162" s="14">
        <f>TRUNC(H162*(1+'BDI GERAL'!$E$22),2)</f>
        <v>74.930000000000007</v>
      </c>
      <c r="J162" s="15">
        <f t="shared" si="23"/>
        <v>374.65</v>
      </c>
      <c r="K162" s="28">
        <f t="shared" si="19"/>
        <v>1.0093205560597893E-3</v>
      </c>
    </row>
    <row r="163" spans="2:11" ht="31.5">
      <c r="B163" s="16" t="s">
        <v>374</v>
      </c>
      <c r="C163" s="16" t="s">
        <v>267</v>
      </c>
      <c r="D163" s="16">
        <f>'CCU - PRÓPRIAS'!B69</f>
        <v>11</v>
      </c>
      <c r="E163" s="18" t="s">
        <v>669</v>
      </c>
      <c r="F163" s="10" t="s">
        <v>120</v>
      </c>
      <c r="G163" s="13">
        <v>5</v>
      </c>
      <c r="H163" s="14">
        <f>'CCU - PRÓPRIAS'!H69</f>
        <v>175.48</v>
      </c>
      <c r="I163" s="14">
        <f>TRUNC(H163*(1+'BDI GERAL'!$E$22),2)</f>
        <v>216.77</v>
      </c>
      <c r="J163" s="15">
        <f t="shared" si="23"/>
        <v>1083.8499999999999</v>
      </c>
      <c r="K163" s="28">
        <f t="shared" si="19"/>
        <v>2.9199308279338116E-3</v>
      </c>
    </row>
    <row r="164" spans="2:11" ht="31.5">
      <c r="B164" s="16" t="s">
        <v>375</v>
      </c>
      <c r="C164" s="16" t="s">
        <v>267</v>
      </c>
      <c r="D164" s="16">
        <f>'CCU - PRÓPRIAS'!B78</f>
        <v>12</v>
      </c>
      <c r="E164" s="18" t="s">
        <v>353</v>
      </c>
      <c r="F164" s="10" t="s">
        <v>120</v>
      </c>
      <c r="G164" s="13">
        <v>5</v>
      </c>
      <c r="H164" s="14">
        <f>'CCU - PRÓPRIAS'!H78</f>
        <v>221.18</v>
      </c>
      <c r="I164" s="14">
        <f>TRUNC(H164*(1+'BDI GERAL'!$E$22),2)</f>
        <v>273.22000000000003</v>
      </c>
      <c r="J164" s="15">
        <f t="shared" si="23"/>
        <v>1366.1</v>
      </c>
      <c r="K164" s="28">
        <f t="shared" si="19"/>
        <v>3.6803224653230429E-3</v>
      </c>
    </row>
    <row r="165" spans="2:11" ht="31.5">
      <c r="B165" s="16" t="s">
        <v>376</v>
      </c>
      <c r="C165" s="16" t="s">
        <v>267</v>
      </c>
      <c r="D165" s="16">
        <f>'CCU - PRÓPRIAS'!B87</f>
        <v>13</v>
      </c>
      <c r="E165" s="18" t="s">
        <v>355</v>
      </c>
      <c r="F165" s="10" t="s">
        <v>120</v>
      </c>
      <c r="G165" s="13">
        <v>2</v>
      </c>
      <c r="H165" s="14">
        <f>'CCU - PRÓPRIAS'!H87</f>
        <v>464.59</v>
      </c>
      <c r="I165" s="14">
        <f>TRUNC(H165*(1+'BDI GERAL'!$E$22),2)</f>
        <v>573.9</v>
      </c>
      <c r="J165" s="15">
        <f t="shared" si="23"/>
        <v>1147.8</v>
      </c>
      <c r="K165" s="28">
        <f t="shared" ref="K165:K196" si="24">J165/$J$276</f>
        <v>3.0922144247842683E-3</v>
      </c>
    </row>
    <row r="166" spans="2:11" ht="31.5">
      <c r="B166" s="16" t="s">
        <v>377</v>
      </c>
      <c r="C166" s="16" t="s">
        <v>50</v>
      </c>
      <c r="D166" s="16">
        <v>93653</v>
      </c>
      <c r="E166" s="18" t="s">
        <v>329</v>
      </c>
      <c r="F166" s="10" t="s">
        <v>120</v>
      </c>
      <c r="G166" s="13">
        <v>5</v>
      </c>
      <c r="H166" s="14">
        <v>10.74</v>
      </c>
      <c r="I166" s="14">
        <f>TRUNC(H166*(1+'BDI GERAL'!$E$22),2)</f>
        <v>13.26</v>
      </c>
      <c r="J166" s="15">
        <f t="shared" si="23"/>
        <v>66.3</v>
      </c>
      <c r="K166" s="28">
        <f t="shared" si="24"/>
        <v>1.7861458125387436E-4</v>
      </c>
    </row>
    <row r="167" spans="2:11" ht="31.5">
      <c r="B167" s="16" t="s">
        <v>378</v>
      </c>
      <c r="C167" s="16" t="s">
        <v>50</v>
      </c>
      <c r="D167" s="16">
        <v>93654</v>
      </c>
      <c r="E167" s="18" t="s">
        <v>330</v>
      </c>
      <c r="F167" s="10" t="s">
        <v>120</v>
      </c>
      <c r="G167" s="13">
        <v>7</v>
      </c>
      <c r="H167" s="14">
        <v>10.74</v>
      </c>
      <c r="I167" s="14">
        <f>TRUNC(H167*(1+'BDI GERAL'!$E$22),2)</f>
        <v>13.26</v>
      </c>
      <c r="J167" s="15">
        <f t="shared" si="23"/>
        <v>92.82</v>
      </c>
      <c r="K167" s="28">
        <f t="shared" si="24"/>
        <v>2.500604137554241E-4</v>
      </c>
    </row>
    <row r="168" spans="2:11" ht="31.5">
      <c r="B168" s="16" t="s">
        <v>379</v>
      </c>
      <c r="C168" s="16" t="s">
        <v>50</v>
      </c>
      <c r="D168" s="16">
        <v>93655</v>
      </c>
      <c r="E168" s="18" t="s">
        <v>331</v>
      </c>
      <c r="F168" s="10" t="s">
        <v>120</v>
      </c>
      <c r="G168" s="13">
        <v>3</v>
      </c>
      <c r="H168" s="14">
        <v>11.72</v>
      </c>
      <c r="I168" s="14">
        <f>TRUNC(H168*(1+'BDI GERAL'!$E$22),2)</f>
        <v>14.47</v>
      </c>
      <c r="J168" s="15">
        <f t="shared" si="23"/>
        <v>43.41</v>
      </c>
      <c r="K168" s="28">
        <f t="shared" si="24"/>
        <v>1.1694809912866795E-4</v>
      </c>
    </row>
    <row r="169" spans="2:11" ht="31.5">
      <c r="B169" s="16" t="s">
        <v>380</v>
      </c>
      <c r="C169" s="16" t="s">
        <v>50</v>
      </c>
      <c r="D169" s="16">
        <v>93657</v>
      </c>
      <c r="E169" s="18" t="s">
        <v>341</v>
      </c>
      <c r="F169" s="10" t="s">
        <v>120</v>
      </c>
      <c r="G169" s="13">
        <v>1</v>
      </c>
      <c r="H169" s="14">
        <v>14.28</v>
      </c>
      <c r="I169" s="14">
        <f>TRUNC(H169*(1+'BDI GERAL'!$E$22),2)</f>
        <v>17.64</v>
      </c>
      <c r="J169" s="15">
        <f t="shared" si="23"/>
        <v>17.64</v>
      </c>
      <c r="K169" s="28">
        <f t="shared" si="24"/>
        <v>4.7522793564379245E-5</v>
      </c>
    </row>
    <row r="170" spans="2:11" ht="31.5">
      <c r="B170" s="16" t="s">
        <v>381</v>
      </c>
      <c r="C170" s="16" t="s">
        <v>267</v>
      </c>
      <c r="D170" s="16">
        <f>'CCU - PRÓPRIAS'!B94</f>
        <v>14</v>
      </c>
      <c r="E170" s="18" t="s">
        <v>343</v>
      </c>
      <c r="F170" s="10" t="s">
        <v>120</v>
      </c>
      <c r="G170" s="13">
        <v>2</v>
      </c>
      <c r="H170" s="14">
        <f>'CCU - PRÓPRIAS'!H94</f>
        <v>25.910000000000004</v>
      </c>
      <c r="I170" s="14">
        <f>TRUNC(H170*(1+'BDI GERAL'!$E$22),2)</f>
        <v>32</v>
      </c>
      <c r="J170" s="15">
        <f t="shared" si="23"/>
        <v>64</v>
      </c>
      <c r="K170" s="28">
        <f t="shared" si="24"/>
        <v>1.7241829864627389E-4</v>
      </c>
    </row>
    <row r="171" spans="2:11" ht="31.5">
      <c r="B171" s="16" t="s">
        <v>382</v>
      </c>
      <c r="C171" s="112" t="s">
        <v>50</v>
      </c>
      <c r="D171" s="16">
        <v>106027</v>
      </c>
      <c r="E171" s="18" t="s">
        <v>344</v>
      </c>
      <c r="F171" s="10" t="s">
        <v>120</v>
      </c>
      <c r="G171" s="13">
        <v>4</v>
      </c>
      <c r="H171" s="14">
        <v>13.05</v>
      </c>
      <c r="I171" s="14">
        <f>TRUNC(H171*(1+'BDI GERAL'!$E$22),2)</f>
        <v>16.12</v>
      </c>
      <c r="J171" s="15">
        <f t="shared" si="23"/>
        <v>64.48</v>
      </c>
      <c r="K171" s="28">
        <f t="shared" si="24"/>
        <v>1.7371143588612096E-4</v>
      </c>
    </row>
    <row r="172" spans="2:11" ht="47.25">
      <c r="B172" s="16" t="s">
        <v>383</v>
      </c>
      <c r="C172" s="16" t="s">
        <v>50</v>
      </c>
      <c r="D172" s="16">
        <v>91926</v>
      </c>
      <c r="E172" s="18" t="s">
        <v>332</v>
      </c>
      <c r="F172" s="10" t="s">
        <v>89</v>
      </c>
      <c r="G172" s="13">
        <f>187.7+186.8+170.7</f>
        <v>545.20000000000005</v>
      </c>
      <c r="H172" s="14">
        <v>4.97</v>
      </c>
      <c r="I172" s="14">
        <f>TRUNC(H172*(1+'BDI GERAL'!$E$22),2)</f>
        <v>6.13</v>
      </c>
      <c r="J172" s="15">
        <f t="shared" si="23"/>
        <v>3342.07</v>
      </c>
      <c r="K172" s="28">
        <f t="shared" si="24"/>
        <v>9.0036566149492604E-3</v>
      </c>
    </row>
    <row r="173" spans="2:11" ht="47.25">
      <c r="B173" s="16" t="s">
        <v>643</v>
      </c>
      <c r="C173" s="16" t="s">
        <v>50</v>
      </c>
      <c r="D173" s="16">
        <v>91928</v>
      </c>
      <c r="E173" s="18" t="s">
        <v>653</v>
      </c>
      <c r="F173" s="10" t="s">
        <v>89</v>
      </c>
      <c r="G173" s="13">
        <f>47.9+47.9+47.9</f>
        <v>143.69999999999999</v>
      </c>
      <c r="H173" s="14">
        <v>7.72</v>
      </c>
      <c r="I173" s="14">
        <f>TRUNC(H173*(1+'BDI GERAL'!$E$22),2)</f>
        <v>9.5299999999999994</v>
      </c>
      <c r="J173" s="15">
        <f t="shared" ref="J173" si="25">TRUNC(G173*I173,2)</f>
        <v>1369.46</v>
      </c>
      <c r="K173" s="28">
        <f t="shared" si="24"/>
        <v>3.6893744260019729E-3</v>
      </c>
    </row>
    <row r="174" spans="2:11" ht="31.5">
      <c r="B174" s="16" t="s">
        <v>644</v>
      </c>
      <c r="C174" s="16" t="s">
        <v>267</v>
      </c>
      <c r="D174" s="16">
        <f>'CCU - PRÓPRIAS'!B101</f>
        <v>15</v>
      </c>
      <c r="E174" s="18" t="s">
        <v>638</v>
      </c>
      <c r="F174" s="10" t="s">
        <v>120</v>
      </c>
      <c r="G174" s="13">
        <v>4</v>
      </c>
      <c r="H174" s="29">
        <f>'CCU - PRÓPRIAS'!H101</f>
        <v>78.069999999999993</v>
      </c>
      <c r="I174" s="14">
        <f>TRUNC(H174*(1+'BDI GERAL'!$E$22),2)</f>
        <v>96.43</v>
      </c>
      <c r="J174" s="15">
        <f t="shared" si="23"/>
        <v>385.72</v>
      </c>
      <c r="K174" s="28">
        <f t="shared" si="24"/>
        <v>1.039143533653762E-3</v>
      </c>
    </row>
    <row r="175" spans="2:11" ht="31.5">
      <c r="B175" s="16" t="s">
        <v>645</v>
      </c>
      <c r="C175" s="16" t="s">
        <v>267</v>
      </c>
      <c r="D175" s="16">
        <f>'CCU - PRÓPRIAS'!B107</f>
        <v>16</v>
      </c>
      <c r="E175" s="18" t="s">
        <v>637</v>
      </c>
      <c r="F175" s="10" t="s">
        <v>89</v>
      </c>
      <c r="G175" s="13">
        <v>3.14</v>
      </c>
      <c r="H175" s="29">
        <f>'CCU - PRÓPRIAS'!H107</f>
        <v>66.66</v>
      </c>
      <c r="I175" s="14">
        <f>TRUNC(H175*(1+'BDI GERAL'!$E$22),2)</f>
        <v>82.34</v>
      </c>
      <c r="J175" s="15">
        <f t="shared" si="23"/>
        <v>258.54000000000002</v>
      </c>
      <c r="K175" s="28">
        <f t="shared" si="24"/>
        <v>6.9651604581261965E-4</v>
      </c>
    </row>
    <row r="176" spans="2:11" ht="31.5">
      <c r="B176" s="16" t="s">
        <v>646</v>
      </c>
      <c r="C176" s="16" t="s">
        <v>267</v>
      </c>
      <c r="D176" s="16">
        <f>'CCU - PRÓPRIAS'!B114</f>
        <v>17</v>
      </c>
      <c r="E176" s="18" t="s">
        <v>639</v>
      </c>
      <c r="F176" s="10" t="s">
        <v>89</v>
      </c>
      <c r="G176" s="13">
        <v>25.55</v>
      </c>
      <c r="H176" s="29">
        <f>'CCU - PRÓPRIAS'!H114</f>
        <v>80.97999999999999</v>
      </c>
      <c r="I176" s="14">
        <f>TRUNC(H176*(1+'BDI GERAL'!$E$22),2)</f>
        <v>100.03</v>
      </c>
      <c r="J176" s="15">
        <f t="shared" si="23"/>
        <v>2555.7600000000002</v>
      </c>
      <c r="K176" s="28">
        <f t="shared" si="24"/>
        <v>6.8853092335656408E-3</v>
      </c>
    </row>
    <row r="177" spans="2:11" ht="15.75">
      <c r="B177" s="16" t="s">
        <v>652</v>
      </c>
      <c r="C177" s="16" t="s">
        <v>267</v>
      </c>
      <c r="D177" s="16">
        <f>'CCU - PRÓPRIAS'!B121</f>
        <v>18</v>
      </c>
      <c r="E177" s="18" t="s">
        <v>640</v>
      </c>
      <c r="F177" s="10" t="s">
        <v>120</v>
      </c>
      <c r="G177" s="13">
        <v>13</v>
      </c>
      <c r="H177" s="29">
        <f>'CCU - PRÓPRIAS'!H121</f>
        <v>57.379999999999995</v>
      </c>
      <c r="I177" s="14">
        <f>TRUNC(H177*(1+'BDI GERAL'!$E$22),2)</f>
        <v>70.88</v>
      </c>
      <c r="J177" s="15">
        <f t="shared" si="23"/>
        <v>921.44</v>
      </c>
      <c r="K177" s="28">
        <f t="shared" si="24"/>
        <v>2.4823924547597285E-3</v>
      </c>
    </row>
    <row r="178" spans="2:11" ht="15.75">
      <c r="B178" s="131" t="s">
        <v>228</v>
      </c>
      <c r="C178" s="132"/>
      <c r="D178" s="131"/>
      <c r="E178" s="133" t="s">
        <v>198</v>
      </c>
      <c r="F178" s="132"/>
      <c r="G178" s="134"/>
      <c r="H178" s="135"/>
      <c r="I178" s="135"/>
      <c r="J178" s="136">
        <f>SUM(J179:J187)</f>
        <v>14937.970000000001</v>
      </c>
      <c r="K178" s="137">
        <f t="shared" si="24"/>
        <v>4.024342769732938E-2</v>
      </c>
    </row>
    <row r="179" spans="2:11" ht="15.75">
      <c r="B179" s="16" t="s">
        <v>241</v>
      </c>
      <c r="C179" s="112" t="s">
        <v>267</v>
      </c>
      <c r="D179" s="16">
        <f>'CCU - PRÓPRIAS'!B174</f>
        <v>27</v>
      </c>
      <c r="E179" s="12" t="s">
        <v>459</v>
      </c>
      <c r="F179" s="10" t="s">
        <v>120</v>
      </c>
      <c r="G179" s="13">
        <v>11</v>
      </c>
      <c r="H179" s="29">
        <f>'CCU - PRÓPRIAS'!H174</f>
        <v>90.34</v>
      </c>
      <c r="I179" s="14">
        <f>TRUNC(H179*(1+'BDI GERAL'!$E$22),2)</f>
        <v>111.59</v>
      </c>
      <c r="J179" s="15">
        <f t="shared" ref="J179:J187" si="26">TRUNC(G179*I179,2)</f>
        <v>1227.49</v>
      </c>
      <c r="K179" s="28">
        <f t="shared" si="24"/>
        <v>3.306902146958043E-3</v>
      </c>
    </row>
    <row r="180" spans="2:11" ht="47.25">
      <c r="B180" s="16" t="s">
        <v>242</v>
      </c>
      <c r="C180" s="112" t="s">
        <v>50</v>
      </c>
      <c r="D180" s="16">
        <v>91854</v>
      </c>
      <c r="E180" s="18" t="s">
        <v>339</v>
      </c>
      <c r="F180" s="10" t="s">
        <v>89</v>
      </c>
      <c r="G180" s="13">
        <v>3.26</v>
      </c>
      <c r="H180" s="14">
        <v>10.47</v>
      </c>
      <c r="I180" s="14">
        <f>TRUNC(H180*(1+'BDI GERAL'!$E$22),2)</f>
        <v>12.93</v>
      </c>
      <c r="J180" s="15">
        <f t="shared" si="26"/>
        <v>42.15</v>
      </c>
      <c r="K180" s="28">
        <f t="shared" si="24"/>
        <v>1.1355361387406944E-4</v>
      </c>
    </row>
    <row r="181" spans="2:11" ht="47.25">
      <c r="B181" s="16" t="s">
        <v>473</v>
      </c>
      <c r="C181" s="112" t="s">
        <v>50</v>
      </c>
      <c r="D181" s="16">
        <v>91856</v>
      </c>
      <c r="E181" s="18" t="s">
        <v>471</v>
      </c>
      <c r="F181" s="10" t="s">
        <v>89</v>
      </c>
      <c r="G181" s="13">
        <v>35.479999999999997</v>
      </c>
      <c r="H181" s="14">
        <v>13.46</v>
      </c>
      <c r="I181" s="14">
        <f>TRUNC(H181*(1+'BDI GERAL'!$E$22),2)</f>
        <v>16.62</v>
      </c>
      <c r="J181" s="15">
        <f t="shared" si="26"/>
        <v>589.66999999999996</v>
      </c>
      <c r="K181" s="28">
        <f t="shared" si="24"/>
        <v>1.5885921587929426E-3</v>
      </c>
    </row>
    <row r="182" spans="2:11" ht="31.5">
      <c r="B182" s="16" t="s">
        <v>474</v>
      </c>
      <c r="C182" s="10" t="s">
        <v>50</v>
      </c>
      <c r="D182" s="16">
        <v>95728</v>
      </c>
      <c r="E182" s="12" t="s">
        <v>463</v>
      </c>
      <c r="F182" s="10" t="s">
        <v>89</v>
      </c>
      <c r="G182" s="13">
        <v>8.86</v>
      </c>
      <c r="H182" s="14">
        <v>29.34</v>
      </c>
      <c r="I182" s="14">
        <f>TRUNC(H182*(1+'BDI GERAL'!$E$22),2)</f>
        <v>36.24</v>
      </c>
      <c r="J182" s="15">
        <f t="shared" si="26"/>
        <v>321.08</v>
      </c>
      <c r="K182" s="28">
        <f t="shared" si="24"/>
        <v>8.650010520210253E-4</v>
      </c>
    </row>
    <row r="183" spans="2:11" ht="47.25">
      <c r="B183" s="16" t="s">
        <v>475</v>
      </c>
      <c r="C183" s="10" t="s">
        <v>50</v>
      </c>
      <c r="D183" s="16">
        <v>97236</v>
      </c>
      <c r="E183" s="12" t="s">
        <v>464</v>
      </c>
      <c r="F183" s="10" t="s">
        <v>89</v>
      </c>
      <c r="G183" s="13">
        <v>6.9</v>
      </c>
      <c r="H183" s="14">
        <v>99.49</v>
      </c>
      <c r="I183" s="14">
        <f>TRUNC(H183*(1+'BDI GERAL'!$E$22),2)</f>
        <v>122.89</v>
      </c>
      <c r="J183" s="15">
        <f t="shared" si="26"/>
        <v>847.94</v>
      </c>
      <c r="K183" s="28">
        <f t="shared" si="24"/>
        <v>2.2843808149081483E-3</v>
      </c>
    </row>
    <row r="184" spans="2:11" ht="47.25">
      <c r="B184" s="16" t="s">
        <v>476</v>
      </c>
      <c r="C184" s="10" t="s">
        <v>50</v>
      </c>
      <c r="D184" s="16">
        <v>97237</v>
      </c>
      <c r="E184" s="12" t="s">
        <v>465</v>
      </c>
      <c r="F184" s="10" t="s">
        <v>89</v>
      </c>
      <c r="G184" s="13">
        <v>6.96</v>
      </c>
      <c r="H184" s="14">
        <v>102.96</v>
      </c>
      <c r="I184" s="14">
        <f>TRUNC(H184*(1+'BDI GERAL'!$E$22),2)</f>
        <v>127.18</v>
      </c>
      <c r="J184" s="15">
        <f t="shared" si="26"/>
        <v>885.17</v>
      </c>
      <c r="K184" s="28">
        <f t="shared" si="24"/>
        <v>2.3846797720737853E-3</v>
      </c>
    </row>
    <row r="185" spans="2:11" ht="31.5">
      <c r="B185" s="16" t="s">
        <v>477</v>
      </c>
      <c r="C185" s="10" t="s">
        <v>50</v>
      </c>
      <c r="D185" s="16">
        <v>98297</v>
      </c>
      <c r="E185" s="12" t="s">
        <v>472</v>
      </c>
      <c r="F185" s="10" t="s">
        <v>89</v>
      </c>
      <c r="G185" s="13">
        <f>259.85+135.84</f>
        <v>395.69000000000005</v>
      </c>
      <c r="H185" s="14">
        <v>9.68</v>
      </c>
      <c r="I185" s="14">
        <f>TRUNC(H185*(1+'BDI GERAL'!$E$22),2)</f>
        <v>11.95</v>
      </c>
      <c r="J185" s="15">
        <f t="shared" si="26"/>
        <v>4728.49</v>
      </c>
      <c r="K185" s="28">
        <f t="shared" si="24"/>
        <v>1.2738721890092494E-2</v>
      </c>
    </row>
    <row r="186" spans="2:11" ht="31.5">
      <c r="B186" s="16" t="s">
        <v>657</v>
      </c>
      <c r="C186" s="10" t="s">
        <v>267</v>
      </c>
      <c r="D186" s="16">
        <f>'CCU - PRÓPRIAS'!B189</f>
        <v>29</v>
      </c>
      <c r="E186" s="12" t="s">
        <v>676</v>
      </c>
      <c r="F186" s="10" t="s">
        <v>120</v>
      </c>
      <c r="G186" s="13">
        <v>6</v>
      </c>
      <c r="H186" s="14">
        <f>'CCU - PRÓPRIAS'!H189</f>
        <v>451.19</v>
      </c>
      <c r="I186" s="14">
        <f>TRUNC(H186*(1+'BDI GERAL'!$E$22),2)</f>
        <v>557.35</v>
      </c>
      <c r="J186" s="15">
        <f t="shared" ref="J186" si="27">TRUNC(G186*I186,2)</f>
        <v>3344.1</v>
      </c>
      <c r="K186" s="28">
        <f t="shared" si="24"/>
        <v>9.0091255078594452E-3</v>
      </c>
    </row>
    <row r="187" spans="2:11" ht="31.5">
      <c r="B187" s="16" t="s">
        <v>658</v>
      </c>
      <c r="C187" s="10" t="s">
        <v>267</v>
      </c>
      <c r="D187" s="16">
        <f>'CCU - PRÓPRIAS'!B195</f>
        <v>30</v>
      </c>
      <c r="E187" s="12" t="s">
        <v>681</v>
      </c>
      <c r="F187" s="10" t="s">
        <v>120</v>
      </c>
      <c r="G187" s="13">
        <v>6</v>
      </c>
      <c r="H187" s="14">
        <f>'CCU - PRÓPRIAS'!H195</f>
        <v>398.27</v>
      </c>
      <c r="I187" s="14">
        <f>TRUNC(H187*(1+'BDI GERAL'!$E$22),2)</f>
        <v>491.98</v>
      </c>
      <c r="J187" s="15">
        <f t="shared" si="26"/>
        <v>2951.88</v>
      </c>
      <c r="K187" s="28">
        <f t="shared" si="24"/>
        <v>7.9524707407494215E-3</v>
      </c>
    </row>
    <row r="188" spans="2:11" ht="15.75">
      <c r="B188" s="131" t="s">
        <v>229</v>
      </c>
      <c r="C188" s="132"/>
      <c r="D188" s="131"/>
      <c r="E188" s="133" t="s">
        <v>199</v>
      </c>
      <c r="F188" s="132"/>
      <c r="G188" s="134"/>
      <c r="H188" s="135"/>
      <c r="I188" s="135"/>
      <c r="J188" s="136">
        <f>SUM(J189:J195)</f>
        <v>339.14</v>
      </c>
      <c r="K188" s="137">
        <f t="shared" si="24"/>
        <v>9.1365534067027073E-4</v>
      </c>
    </row>
    <row r="189" spans="2:11" ht="31.5">
      <c r="B189" s="16" t="s">
        <v>243</v>
      </c>
      <c r="C189" s="10" t="s">
        <v>50</v>
      </c>
      <c r="D189" s="16">
        <v>89356</v>
      </c>
      <c r="E189" s="12" t="s">
        <v>384</v>
      </c>
      <c r="F189" s="10" t="s">
        <v>89</v>
      </c>
      <c r="G189" s="13">
        <v>2.97</v>
      </c>
      <c r="H189" s="14">
        <v>24.77</v>
      </c>
      <c r="I189" s="14">
        <f>TRUNC(H189*(1+'BDI GERAL'!$E$22),2)</f>
        <v>30.59</v>
      </c>
      <c r="J189" s="15">
        <f t="shared" ref="J189:J195" si="28">TRUNC(G189*I189,2)</f>
        <v>90.85</v>
      </c>
      <c r="K189" s="28">
        <f t="shared" si="24"/>
        <v>2.4475316300021847E-4</v>
      </c>
    </row>
    <row r="190" spans="2:11" ht="31.5">
      <c r="B190" s="16" t="s">
        <v>244</v>
      </c>
      <c r="C190" s="10" t="s">
        <v>50</v>
      </c>
      <c r="D190" s="16">
        <v>103979</v>
      </c>
      <c r="E190" s="12" t="s">
        <v>385</v>
      </c>
      <c r="F190" s="10" t="s">
        <v>89</v>
      </c>
      <c r="G190" s="13">
        <v>0.52</v>
      </c>
      <c r="H190" s="14">
        <v>30.25</v>
      </c>
      <c r="I190" s="14">
        <f>TRUNC(H190*(1+'BDI GERAL'!$E$22),2)</f>
        <v>37.36</v>
      </c>
      <c r="J190" s="15">
        <f t="shared" si="28"/>
        <v>19.420000000000002</v>
      </c>
      <c r="K190" s="28">
        <f t="shared" si="24"/>
        <v>5.231817749547874E-5</v>
      </c>
    </row>
    <row r="191" spans="2:11" ht="47.25">
      <c r="B191" s="16" t="s">
        <v>407</v>
      </c>
      <c r="C191" s="10" t="s">
        <v>50</v>
      </c>
      <c r="D191" s="16">
        <v>89987</v>
      </c>
      <c r="E191" s="12" t="s">
        <v>389</v>
      </c>
      <c r="F191" s="10" t="s">
        <v>120</v>
      </c>
      <c r="G191" s="13">
        <v>1</v>
      </c>
      <c r="H191" s="14">
        <v>72.05</v>
      </c>
      <c r="I191" s="14">
        <f>TRUNC(H191*(1+'BDI GERAL'!$E$22),2)</f>
        <v>89</v>
      </c>
      <c r="J191" s="15">
        <f t="shared" si="28"/>
        <v>89</v>
      </c>
      <c r="K191" s="28">
        <f t="shared" si="24"/>
        <v>2.3976919655497464E-4</v>
      </c>
    </row>
    <row r="192" spans="2:11" ht="31.5">
      <c r="B192" s="16" t="s">
        <v>408</v>
      </c>
      <c r="C192" s="10" t="s">
        <v>50</v>
      </c>
      <c r="D192" s="16">
        <v>89363</v>
      </c>
      <c r="E192" s="12" t="s">
        <v>391</v>
      </c>
      <c r="F192" s="10" t="s">
        <v>120</v>
      </c>
      <c r="G192" s="13">
        <v>2</v>
      </c>
      <c r="H192" s="14">
        <v>10.7</v>
      </c>
      <c r="I192" s="14">
        <f>TRUNC(H192*(1+'BDI GERAL'!$E$22),2)</f>
        <v>13.21</v>
      </c>
      <c r="J192" s="15">
        <f t="shared" si="28"/>
        <v>26.42</v>
      </c>
      <c r="K192" s="28">
        <f t="shared" si="24"/>
        <v>7.1176428909914947E-5</v>
      </c>
    </row>
    <row r="193" spans="2:11" ht="31.5">
      <c r="B193" s="16" t="s">
        <v>409</v>
      </c>
      <c r="C193" s="10" t="s">
        <v>50</v>
      </c>
      <c r="D193" s="16">
        <v>89362</v>
      </c>
      <c r="E193" s="12" t="s">
        <v>392</v>
      </c>
      <c r="F193" s="10" t="s">
        <v>120</v>
      </c>
      <c r="G193" s="13">
        <v>4</v>
      </c>
      <c r="H193" s="14">
        <v>13.22</v>
      </c>
      <c r="I193" s="14">
        <f>TRUNC(H193*(1+'BDI GERAL'!$E$22),2)</f>
        <v>16.329999999999998</v>
      </c>
      <c r="J193" s="15">
        <f t="shared" si="28"/>
        <v>65.319999999999993</v>
      </c>
      <c r="K193" s="28">
        <f t="shared" si="24"/>
        <v>1.7597442605585327E-4</v>
      </c>
    </row>
    <row r="194" spans="2:11" ht="47.25">
      <c r="B194" s="16" t="s">
        <v>410</v>
      </c>
      <c r="C194" s="10" t="s">
        <v>50</v>
      </c>
      <c r="D194" s="16">
        <v>104006</v>
      </c>
      <c r="E194" s="12" t="s">
        <v>393</v>
      </c>
      <c r="F194" s="10" t="s">
        <v>120</v>
      </c>
      <c r="G194" s="13">
        <v>1</v>
      </c>
      <c r="H194" s="14">
        <v>25.3</v>
      </c>
      <c r="I194" s="14">
        <f>TRUNC(H194*(1+'BDI GERAL'!$E$22),2)</f>
        <v>31.25</v>
      </c>
      <c r="J194" s="15">
        <f t="shared" si="28"/>
        <v>31.25</v>
      </c>
      <c r="K194" s="28">
        <f t="shared" si="24"/>
        <v>8.4188622385875924E-5</v>
      </c>
    </row>
    <row r="195" spans="2:11" ht="31.5">
      <c r="B195" s="16" t="s">
        <v>411</v>
      </c>
      <c r="C195" s="10" t="s">
        <v>50</v>
      </c>
      <c r="D195" s="16">
        <v>89395</v>
      </c>
      <c r="E195" s="12" t="s">
        <v>394</v>
      </c>
      <c r="F195" s="10" t="s">
        <v>120</v>
      </c>
      <c r="G195" s="13">
        <v>1</v>
      </c>
      <c r="H195" s="14">
        <v>13.67</v>
      </c>
      <c r="I195" s="14">
        <f>TRUNC(H195*(1+'BDI GERAL'!$E$22),2)</f>
        <v>16.88</v>
      </c>
      <c r="J195" s="15">
        <f t="shared" si="28"/>
        <v>16.88</v>
      </c>
      <c r="K195" s="28">
        <f t="shared" si="24"/>
        <v>4.5475326267954739E-5</v>
      </c>
    </row>
    <row r="196" spans="2:11" ht="15.75">
      <c r="B196" s="131" t="s">
        <v>230</v>
      </c>
      <c r="C196" s="132"/>
      <c r="D196" s="131"/>
      <c r="E196" s="133" t="s">
        <v>200</v>
      </c>
      <c r="F196" s="132"/>
      <c r="G196" s="134"/>
      <c r="H196" s="135"/>
      <c r="I196" s="135"/>
      <c r="J196" s="136">
        <f>SUM(J197:J202)</f>
        <v>216.18</v>
      </c>
      <c r="K196" s="137">
        <f t="shared" si="24"/>
        <v>5.8239668439611703E-4</v>
      </c>
    </row>
    <row r="197" spans="2:11" ht="47.25">
      <c r="B197" s="16" t="s">
        <v>245</v>
      </c>
      <c r="C197" s="10" t="s">
        <v>50</v>
      </c>
      <c r="D197" s="16">
        <v>89712</v>
      </c>
      <c r="E197" s="12" t="s">
        <v>402</v>
      </c>
      <c r="F197" s="10" t="s">
        <v>89</v>
      </c>
      <c r="G197" s="13">
        <v>1.46</v>
      </c>
      <c r="H197" s="14">
        <v>27.21</v>
      </c>
      <c r="I197" s="14">
        <f>TRUNC(H197*(1+'BDI GERAL'!$E$22),2)</f>
        <v>33.61</v>
      </c>
      <c r="J197" s="15">
        <f t="shared" ref="J197:J202" si="29">TRUNC(G197*I197,2)</f>
        <v>49.07</v>
      </c>
      <c r="K197" s="28">
        <f t="shared" ref="K197:K218" si="30">J197/$J$276</f>
        <v>1.3219634241519782E-4</v>
      </c>
    </row>
    <row r="198" spans="2:11" ht="31.5">
      <c r="B198" s="16" t="s">
        <v>246</v>
      </c>
      <c r="C198" s="10" t="s">
        <v>50</v>
      </c>
      <c r="D198" s="16">
        <v>86882</v>
      </c>
      <c r="E198" s="12" t="s">
        <v>403</v>
      </c>
      <c r="F198" s="10" t="s">
        <v>120</v>
      </c>
      <c r="G198" s="13">
        <v>1</v>
      </c>
      <c r="H198" s="14">
        <v>25.32</v>
      </c>
      <c r="I198" s="14">
        <f>TRUNC(H198*(1+'BDI GERAL'!$E$22),2)</f>
        <v>31.27</v>
      </c>
      <c r="J198" s="15">
        <f t="shared" si="29"/>
        <v>31.27</v>
      </c>
      <c r="K198" s="28">
        <f t="shared" si="30"/>
        <v>8.4242503104202881E-5</v>
      </c>
    </row>
    <row r="199" spans="2:11" ht="47.25">
      <c r="B199" s="16" t="s">
        <v>412</v>
      </c>
      <c r="C199" s="10" t="s">
        <v>50</v>
      </c>
      <c r="D199" s="16">
        <v>89784</v>
      </c>
      <c r="E199" s="12" t="s">
        <v>401</v>
      </c>
      <c r="F199" s="10" t="s">
        <v>120</v>
      </c>
      <c r="G199" s="13">
        <v>1</v>
      </c>
      <c r="H199" s="14">
        <v>24.85</v>
      </c>
      <c r="I199" s="14">
        <f>TRUNC(H199*(1+'BDI GERAL'!$E$22),2)</f>
        <v>30.69</v>
      </c>
      <c r="J199" s="15">
        <f t="shared" si="29"/>
        <v>30.69</v>
      </c>
      <c r="K199" s="28">
        <f t="shared" si="30"/>
        <v>8.2679962272721032E-5</v>
      </c>
    </row>
    <row r="200" spans="2:11" ht="47.25">
      <c r="B200" s="16" t="s">
        <v>413</v>
      </c>
      <c r="C200" s="10" t="s">
        <v>50</v>
      </c>
      <c r="D200" s="16">
        <v>89732</v>
      </c>
      <c r="E200" s="12" t="s">
        <v>404</v>
      </c>
      <c r="F200" s="10" t="s">
        <v>120</v>
      </c>
      <c r="G200" s="13">
        <v>2</v>
      </c>
      <c r="H200" s="14">
        <v>16.28</v>
      </c>
      <c r="I200" s="14">
        <f>TRUNC(H200*(1+'BDI GERAL'!$E$22),2)</f>
        <v>20.11</v>
      </c>
      <c r="J200" s="15">
        <f t="shared" si="29"/>
        <v>40.22</v>
      </c>
      <c r="K200" s="28">
        <f t="shared" si="30"/>
        <v>1.0835412455551775E-4</v>
      </c>
    </row>
    <row r="201" spans="2:11" ht="47.25">
      <c r="B201" s="16" t="s">
        <v>414</v>
      </c>
      <c r="C201" s="10" t="s">
        <v>50</v>
      </c>
      <c r="D201" s="16">
        <v>89731</v>
      </c>
      <c r="E201" s="12" t="s">
        <v>405</v>
      </c>
      <c r="F201" s="10" t="s">
        <v>120</v>
      </c>
      <c r="G201" s="13">
        <v>1</v>
      </c>
      <c r="H201" s="14">
        <v>15.62</v>
      </c>
      <c r="I201" s="14">
        <f>TRUNC(H201*(1+'BDI GERAL'!$E$22),2)</f>
        <v>19.29</v>
      </c>
      <c r="J201" s="15">
        <f t="shared" si="29"/>
        <v>19.29</v>
      </c>
      <c r="K201" s="28">
        <f t="shared" si="30"/>
        <v>5.1967952826353488E-5</v>
      </c>
    </row>
    <row r="202" spans="2:11" ht="47.25">
      <c r="B202" s="16" t="s">
        <v>415</v>
      </c>
      <c r="C202" s="10" t="s">
        <v>50</v>
      </c>
      <c r="D202" s="16">
        <v>89753</v>
      </c>
      <c r="E202" s="12" t="s">
        <v>406</v>
      </c>
      <c r="F202" s="10" t="s">
        <v>120</v>
      </c>
      <c r="G202" s="13">
        <v>4</v>
      </c>
      <c r="H202" s="14">
        <v>9.24</v>
      </c>
      <c r="I202" s="14">
        <f>TRUNC(H202*(1+'BDI GERAL'!$E$22),2)</f>
        <v>11.41</v>
      </c>
      <c r="J202" s="15">
        <f t="shared" si="29"/>
        <v>45.64</v>
      </c>
      <c r="K202" s="28">
        <f t="shared" si="30"/>
        <v>1.2295579922212409E-4</v>
      </c>
    </row>
    <row r="203" spans="2:11" ht="15.75">
      <c r="B203" s="131" t="s">
        <v>231</v>
      </c>
      <c r="C203" s="132"/>
      <c r="D203" s="131"/>
      <c r="E203" s="133" t="s">
        <v>86</v>
      </c>
      <c r="F203" s="132"/>
      <c r="G203" s="134"/>
      <c r="H203" s="135"/>
      <c r="I203" s="135"/>
      <c r="J203" s="136">
        <f>SUM(J204:J205)</f>
        <v>900.02</v>
      </c>
      <c r="K203" s="137">
        <f t="shared" si="30"/>
        <v>2.4246862054315534E-3</v>
      </c>
    </row>
    <row r="204" spans="2:11" ht="47.25">
      <c r="B204" s="16" t="s">
        <v>247</v>
      </c>
      <c r="C204" s="10" t="s">
        <v>50</v>
      </c>
      <c r="D204" s="16">
        <v>86935</v>
      </c>
      <c r="E204" s="12" t="s">
        <v>596</v>
      </c>
      <c r="F204" s="10" t="s">
        <v>120</v>
      </c>
      <c r="G204" s="13">
        <v>1</v>
      </c>
      <c r="H204" s="14">
        <v>351.86</v>
      </c>
      <c r="I204" s="14">
        <f>TRUNC(H204*(1+'BDI GERAL'!$E$22),2)</f>
        <v>434.65</v>
      </c>
      <c r="J204" s="15">
        <f t="shared" ref="J204:J205" si="31">TRUNC(G204*I204,2)</f>
        <v>434.65</v>
      </c>
      <c r="K204" s="28">
        <f t="shared" si="30"/>
        <v>1.170962711040671E-3</v>
      </c>
    </row>
    <row r="205" spans="2:11" ht="63">
      <c r="B205" s="16" t="s">
        <v>248</v>
      </c>
      <c r="C205" s="10" t="s">
        <v>50</v>
      </c>
      <c r="D205" s="16">
        <v>86929</v>
      </c>
      <c r="E205" s="12" t="s">
        <v>595</v>
      </c>
      <c r="F205" s="10" t="s">
        <v>120</v>
      </c>
      <c r="G205" s="13">
        <v>1</v>
      </c>
      <c r="H205" s="14">
        <v>376.73</v>
      </c>
      <c r="I205" s="14">
        <f>TRUNC(H205*(1+'BDI GERAL'!$E$22),2)</f>
        <v>465.37</v>
      </c>
      <c r="J205" s="15">
        <f t="shared" si="31"/>
        <v>465.37</v>
      </c>
      <c r="K205" s="28">
        <f t="shared" si="30"/>
        <v>1.2537234943908826E-3</v>
      </c>
    </row>
    <row r="206" spans="2:11" ht="15.75">
      <c r="B206" s="131" t="s">
        <v>232</v>
      </c>
      <c r="C206" s="132"/>
      <c r="D206" s="131"/>
      <c r="E206" s="133" t="s">
        <v>607</v>
      </c>
      <c r="F206" s="132"/>
      <c r="G206" s="134"/>
      <c r="H206" s="135"/>
      <c r="I206" s="135"/>
      <c r="J206" s="136">
        <f>SUM(J207:J215)</f>
        <v>23748.58</v>
      </c>
      <c r="K206" s="137">
        <f t="shared" si="30"/>
        <v>6.39795274822645E-2</v>
      </c>
    </row>
    <row r="207" spans="2:11" ht="31.5">
      <c r="B207" s="16" t="s">
        <v>249</v>
      </c>
      <c r="C207" s="16" t="s">
        <v>50</v>
      </c>
      <c r="D207" s="16">
        <v>103244</v>
      </c>
      <c r="E207" s="12" t="s">
        <v>650</v>
      </c>
      <c r="F207" s="10" t="s">
        <v>120</v>
      </c>
      <c r="G207" s="13">
        <v>1</v>
      </c>
      <c r="H207" s="14">
        <v>2841.18</v>
      </c>
      <c r="I207" s="14">
        <f>TRUNC(H207*(1+'BDI GERAL'!$E$22),2)</f>
        <v>3509.7</v>
      </c>
      <c r="J207" s="15">
        <f t="shared" ref="J207:J215" si="32">TRUNC(G207*I207,2)</f>
        <v>3509.7</v>
      </c>
      <c r="K207" s="28">
        <f t="shared" si="30"/>
        <v>9.4552578556066792E-3</v>
      </c>
    </row>
    <row r="208" spans="2:11" ht="31.5">
      <c r="B208" s="16" t="s">
        <v>250</v>
      </c>
      <c r="C208" s="16" t="s">
        <v>50</v>
      </c>
      <c r="D208" s="16">
        <v>103247</v>
      </c>
      <c r="E208" s="12" t="s">
        <v>599</v>
      </c>
      <c r="F208" s="10" t="s">
        <v>120</v>
      </c>
      <c r="G208" s="13">
        <v>2</v>
      </c>
      <c r="H208" s="14">
        <v>3158.05</v>
      </c>
      <c r="I208" s="14">
        <f>TRUNC(H208*(1+'BDI GERAL'!$E$22),2)</f>
        <v>3901.13</v>
      </c>
      <c r="J208" s="15">
        <f t="shared" si="32"/>
        <v>7802.26</v>
      </c>
      <c r="K208" s="28">
        <f t="shared" si="30"/>
        <v>2.1019568668685578E-2</v>
      </c>
    </row>
    <row r="209" spans="2:11" ht="31.5">
      <c r="B209" s="16" t="s">
        <v>270</v>
      </c>
      <c r="C209" s="16" t="s">
        <v>50</v>
      </c>
      <c r="D209" s="16">
        <v>103253</v>
      </c>
      <c r="E209" s="12" t="s">
        <v>651</v>
      </c>
      <c r="F209" s="10" t="s">
        <v>120</v>
      </c>
      <c r="G209" s="13">
        <v>1</v>
      </c>
      <c r="H209" s="14">
        <v>6291.84</v>
      </c>
      <c r="I209" s="14">
        <f>TRUNC(H209*(1+'BDI GERAL'!$E$22),2)</f>
        <v>7772.3</v>
      </c>
      <c r="J209" s="15">
        <f t="shared" si="32"/>
        <v>7772.3</v>
      </c>
      <c r="K209" s="28">
        <f t="shared" si="30"/>
        <v>2.0938855352631791E-2</v>
      </c>
    </row>
    <row r="210" spans="2:11" ht="47.25">
      <c r="B210" s="16" t="s">
        <v>271</v>
      </c>
      <c r="C210" s="16" t="s">
        <v>50</v>
      </c>
      <c r="D210" s="16">
        <v>97327</v>
      </c>
      <c r="E210" s="12" t="s">
        <v>601</v>
      </c>
      <c r="F210" s="10" t="s">
        <v>89</v>
      </c>
      <c r="G210" s="13">
        <v>16</v>
      </c>
      <c r="H210" s="14">
        <v>32.549999999999997</v>
      </c>
      <c r="I210" s="14">
        <f>TRUNC(H210*(1+'BDI GERAL'!$E$22),2)</f>
        <v>40.200000000000003</v>
      </c>
      <c r="J210" s="15">
        <f t="shared" si="32"/>
        <v>643.20000000000005</v>
      </c>
      <c r="K210" s="28">
        <f t="shared" si="30"/>
        <v>1.7328039013950528E-3</v>
      </c>
    </row>
    <row r="211" spans="2:11" ht="47.25">
      <c r="B211" s="16" t="s">
        <v>272</v>
      </c>
      <c r="C211" s="16" t="s">
        <v>50</v>
      </c>
      <c r="D211" s="16">
        <v>97329</v>
      </c>
      <c r="E211" s="12" t="s">
        <v>602</v>
      </c>
      <c r="F211" s="10" t="s">
        <v>89</v>
      </c>
      <c r="G211" s="13">
        <v>16</v>
      </c>
      <c r="H211" s="14">
        <v>72.42</v>
      </c>
      <c r="I211" s="14">
        <f>TRUNC(H211*(1+'BDI GERAL'!$E$22),2)</f>
        <v>89.46</v>
      </c>
      <c r="J211" s="15">
        <f t="shared" si="32"/>
        <v>1431.36</v>
      </c>
      <c r="K211" s="28">
        <f t="shared" si="30"/>
        <v>3.8561352492239155E-3</v>
      </c>
    </row>
    <row r="212" spans="2:11" ht="31.5">
      <c r="B212" s="16" t="s">
        <v>273</v>
      </c>
      <c r="C212" s="112" t="s">
        <v>267</v>
      </c>
      <c r="D212" s="16">
        <f>'CCU - PRÓPRIAS'!B258</f>
        <v>40</v>
      </c>
      <c r="E212" s="18" t="s">
        <v>603</v>
      </c>
      <c r="F212" s="10" t="s">
        <v>89</v>
      </c>
      <c r="G212" s="13">
        <v>32</v>
      </c>
      <c r="H212" s="29">
        <f>'CCU - PRÓPRIAS'!H258</f>
        <v>21.8</v>
      </c>
      <c r="I212" s="14">
        <f>TRUNC(H212*(1+'BDI GERAL'!$E$22),2)</f>
        <v>26.92</v>
      </c>
      <c r="J212" s="15">
        <f t="shared" si="32"/>
        <v>861.44</v>
      </c>
      <c r="K212" s="28">
        <f t="shared" si="30"/>
        <v>2.3207502997788466E-3</v>
      </c>
    </row>
    <row r="213" spans="2:11" ht="31.5">
      <c r="B213" s="16" t="s">
        <v>274</v>
      </c>
      <c r="C213" s="112" t="s">
        <v>267</v>
      </c>
      <c r="D213" s="16">
        <f>'CCU - PRÓPRIAS'!B264</f>
        <v>41</v>
      </c>
      <c r="E213" s="12" t="s">
        <v>604</v>
      </c>
      <c r="F213" s="10" t="s">
        <v>89</v>
      </c>
      <c r="G213" s="13">
        <v>32</v>
      </c>
      <c r="H213" s="29">
        <f>'CCU - PRÓPRIAS'!H264</f>
        <v>12.3</v>
      </c>
      <c r="I213" s="14">
        <f>TRUNC(H213*(1+'BDI GERAL'!$E$22),2)</f>
        <v>15.19</v>
      </c>
      <c r="J213" s="15">
        <f t="shared" si="32"/>
        <v>486.08</v>
      </c>
      <c r="K213" s="28">
        <f t="shared" si="30"/>
        <v>1.3095169782184502E-3</v>
      </c>
    </row>
    <row r="214" spans="2:11" ht="47.25">
      <c r="B214" s="16" t="s">
        <v>275</v>
      </c>
      <c r="C214" s="112" t="s">
        <v>267</v>
      </c>
      <c r="D214" s="16">
        <f>'CCU - PRÓPRIAS'!B270</f>
        <v>42</v>
      </c>
      <c r="E214" s="12" t="s">
        <v>605</v>
      </c>
      <c r="F214" s="10" t="s">
        <v>89</v>
      </c>
      <c r="G214" s="13">
        <v>32</v>
      </c>
      <c r="H214" s="29">
        <f>'CCU - PRÓPRIAS'!H270</f>
        <v>20.319999999999997</v>
      </c>
      <c r="I214" s="14">
        <f>TRUNC(H214*(1+'BDI GERAL'!$E$22),2)</f>
        <v>25.1</v>
      </c>
      <c r="J214" s="15">
        <f t="shared" si="32"/>
        <v>803.2</v>
      </c>
      <c r="K214" s="28">
        <f t="shared" si="30"/>
        <v>2.1638496480107373E-3</v>
      </c>
    </row>
    <row r="215" spans="2:11" ht="15.75">
      <c r="B215" s="16" t="s">
        <v>276</v>
      </c>
      <c r="C215" s="112" t="s">
        <v>267</v>
      </c>
      <c r="D215" s="16">
        <f>'CCU - PRÓPRIAS'!B281</f>
        <v>43</v>
      </c>
      <c r="E215" s="12" t="s">
        <v>606</v>
      </c>
      <c r="F215" s="10" t="s">
        <v>120</v>
      </c>
      <c r="G215" s="13">
        <v>4</v>
      </c>
      <c r="H215" s="29">
        <f>'CCU - PRÓPRIAS'!H281</f>
        <v>88.86</v>
      </c>
      <c r="I215" s="14">
        <f>TRUNC(H215*(1+'BDI GERAL'!$E$22),2)</f>
        <v>109.76</v>
      </c>
      <c r="J215" s="15">
        <f t="shared" si="32"/>
        <v>439.04</v>
      </c>
      <c r="K215" s="28">
        <f t="shared" si="30"/>
        <v>1.182789528713439E-3</v>
      </c>
    </row>
    <row r="216" spans="2:11" ht="15.75">
      <c r="B216" s="6">
        <v>4</v>
      </c>
      <c r="C216" s="17"/>
      <c r="D216" s="6"/>
      <c r="E216" s="7" t="s">
        <v>192</v>
      </c>
      <c r="F216" s="6"/>
      <c r="G216" s="8"/>
      <c r="H216" s="9"/>
      <c r="I216" s="8"/>
      <c r="J216" s="9">
        <f>J217+J219+J221+J223+J227+J232+J256+J261</f>
        <v>49096.54</v>
      </c>
      <c r="K216" s="27">
        <f t="shared" si="30"/>
        <v>0.13226784212841769</v>
      </c>
    </row>
    <row r="217" spans="2:11" ht="15.75">
      <c r="B217" s="131" t="s">
        <v>107</v>
      </c>
      <c r="C217" s="132"/>
      <c r="D217" s="131"/>
      <c r="E217" s="133" t="s">
        <v>193</v>
      </c>
      <c r="F217" s="132"/>
      <c r="G217" s="134"/>
      <c r="H217" s="135"/>
      <c r="I217" s="135"/>
      <c r="J217" s="136">
        <f>SUM(J218:J218)</f>
        <v>1052.42</v>
      </c>
      <c r="K217" s="137">
        <f t="shared" si="30"/>
        <v>2.8352572790829936E-3</v>
      </c>
    </row>
    <row r="218" spans="2:11" ht="31.5">
      <c r="B218" s="16" t="s">
        <v>255</v>
      </c>
      <c r="C218" s="10" t="s">
        <v>50</v>
      </c>
      <c r="D218" s="16">
        <v>101158</v>
      </c>
      <c r="E218" s="12" t="s">
        <v>294</v>
      </c>
      <c r="F218" s="10" t="s">
        <v>117</v>
      </c>
      <c r="G218" s="13">
        <v>8.76</v>
      </c>
      <c r="H218" s="14">
        <v>97.26</v>
      </c>
      <c r="I218" s="14">
        <f>TRUNC(H218*(1+'BDI GERAL'!$E$22),2)</f>
        <v>120.14</v>
      </c>
      <c r="J218" s="15">
        <f>TRUNC(G218*I218,2)</f>
        <v>1052.42</v>
      </c>
      <c r="K218" s="28">
        <f t="shared" si="30"/>
        <v>2.8352572790829936E-3</v>
      </c>
    </row>
    <row r="219" spans="2:11" ht="15.75">
      <c r="B219" s="131" t="s">
        <v>111</v>
      </c>
      <c r="C219" s="132"/>
      <c r="D219" s="131"/>
      <c r="E219" s="133" t="s">
        <v>195</v>
      </c>
      <c r="F219" s="132"/>
      <c r="G219" s="134"/>
      <c r="H219" s="135"/>
      <c r="I219" s="135"/>
      <c r="J219" s="136">
        <f>SUM(J220:J220)</f>
        <v>2086.87</v>
      </c>
      <c r="K219" s="137">
        <f t="shared" ref="K219:K250" si="33">J219/$J$276</f>
        <v>5.6221027327492124E-3</v>
      </c>
    </row>
    <row r="220" spans="2:11" ht="31.5">
      <c r="B220" s="16" t="s">
        <v>256</v>
      </c>
      <c r="C220" s="10" t="s">
        <v>50</v>
      </c>
      <c r="D220" s="16">
        <v>96113</v>
      </c>
      <c r="E220" s="12" t="s">
        <v>293</v>
      </c>
      <c r="F220" s="10" t="s">
        <v>117</v>
      </c>
      <c r="G220" s="13">
        <v>32.43</v>
      </c>
      <c r="H220" s="14">
        <v>52.1</v>
      </c>
      <c r="I220" s="14">
        <f>TRUNC(H220*(1+'BDI GERAL'!$E$22),2)</f>
        <v>64.349999999999994</v>
      </c>
      <c r="J220" s="15">
        <f>TRUNC(G220*I220,2)</f>
        <v>2086.87</v>
      </c>
      <c r="K220" s="28">
        <f t="shared" si="33"/>
        <v>5.6221027327492124E-3</v>
      </c>
    </row>
    <row r="221" spans="2:11" ht="15.75">
      <c r="B221" s="131" t="s">
        <v>112</v>
      </c>
      <c r="C221" s="132"/>
      <c r="D221" s="131"/>
      <c r="E221" s="133" t="s">
        <v>85</v>
      </c>
      <c r="F221" s="132"/>
      <c r="G221" s="134"/>
      <c r="H221" s="135"/>
      <c r="I221" s="135"/>
      <c r="J221" s="136">
        <f>SUM(J222:J222)</f>
        <v>1567.24</v>
      </c>
      <c r="K221" s="137">
        <f t="shared" si="33"/>
        <v>4.2222008495372857E-3</v>
      </c>
    </row>
    <row r="222" spans="2:11" ht="78.75">
      <c r="B222" s="16" t="s">
        <v>257</v>
      </c>
      <c r="C222" s="10" t="s">
        <v>50</v>
      </c>
      <c r="D222" s="10">
        <v>90841</v>
      </c>
      <c r="E222" s="12" t="s">
        <v>505</v>
      </c>
      <c r="F222" s="10" t="s">
        <v>120</v>
      </c>
      <c r="G222" s="13">
        <v>1</v>
      </c>
      <c r="H222" s="14">
        <v>1268.72</v>
      </c>
      <c r="I222" s="14">
        <f>TRUNC(H222*(1+'BDI GERAL'!$E$22),2)</f>
        <v>1567.24</v>
      </c>
      <c r="J222" s="15">
        <f>TRUNC(G222*I222,2)</f>
        <v>1567.24</v>
      </c>
      <c r="K222" s="28">
        <f t="shared" si="33"/>
        <v>4.2222008495372857E-3</v>
      </c>
    </row>
    <row r="223" spans="2:11" ht="15.75">
      <c r="B223" s="131" t="s">
        <v>113</v>
      </c>
      <c r="C223" s="132"/>
      <c r="D223" s="131"/>
      <c r="E223" s="133" t="s">
        <v>194</v>
      </c>
      <c r="F223" s="132"/>
      <c r="G223" s="134"/>
      <c r="H223" s="135"/>
      <c r="I223" s="135"/>
      <c r="J223" s="136">
        <f>SUM(J224:J226)</f>
        <v>9950.84</v>
      </c>
      <c r="K223" s="137">
        <f t="shared" si="33"/>
        <v>2.6807920357832627E-2</v>
      </c>
    </row>
    <row r="224" spans="2:11" ht="31.5">
      <c r="B224" s="16" t="s">
        <v>258</v>
      </c>
      <c r="C224" s="10" t="s">
        <v>50</v>
      </c>
      <c r="D224" s="16">
        <v>98555</v>
      </c>
      <c r="E224" s="12" t="s">
        <v>492</v>
      </c>
      <c r="F224" s="10" t="s">
        <v>117</v>
      </c>
      <c r="G224" s="13">
        <v>32.369999999999997</v>
      </c>
      <c r="H224" s="14">
        <v>38.83</v>
      </c>
      <c r="I224" s="14">
        <f>TRUNC(H224*(1+'BDI GERAL'!$E$22),2)</f>
        <v>47.96</v>
      </c>
      <c r="J224" s="15">
        <f t="shared" ref="J224:J226" si="34">TRUNC(G224*I224,2)</f>
        <v>1552.46</v>
      </c>
      <c r="K224" s="28">
        <f t="shared" si="33"/>
        <v>4.1823829986936626E-3</v>
      </c>
    </row>
    <row r="225" spans="2:11" ht="47.25">
      <c r="B225" s="16" t="s">
        <v>259</v>
      </c>
      <c r="C225" s="10" t="s">
        <v>50</v>
      </c>
      <c r="D225" s="16">
        <v>87692</v>
      </c>
      <c r="E225" s="12" t="s">
        <v>479</v>
      </c>
      <c r="F225" s="10" t="s">
        <v>117</v>
      </c>
      <c r="G225" s="13">
        <v>32.369999999999997</v>
      </c>
      <c r="H225" s="14">
        <v>68.02</v>
      </c>
      <c r="I225" s="14">
        <f>TRUNC(H225*(1+'BDI GERAL'!$E$22),2)</f>
        <v>84.02</v>
      </c>
      <c r="J225" s="15">
        <f t="shared" si="34"/>
        <v>2719.72</v>
      </c>
      <c r="K225" s="28">
        <f t="shared" si="33"/>
        <v>7.3270233624100622E-3</v>
      </c>
    </row>
    <row r="226" spans="2:11" ht="47.25">
      <c r="B226" s="16" t="s">
        <v>524</v>
      </c>
      <c r="C226" s="10" t="s">
        <v>50</v>
      </c>
      <c r="D226" s="16">
        <v>104958</v>
      </c>
      <c r="E226" s="12" t="s">
        <v>292</v>
      </c>
      <c r="F226" s="10" t="s">
        <v>117</v>
      </c>
      <c r="G226" s="13">
        <f>32.37</f>
        <v>32.369999999999997</v>
      </c>
      <c r="H226" s="14">
        <v>142.02000000000001</v>
      </c>
      <c r="I226" s="14">
        <f>TRUNC(H226*(1+'BDI GERAL'!$E$22),2)</f>
        <v>175.43</v>
      </c>
      <c r="J226" s="15">
        <f t="shared" si="34"/>
        <v>5678.66</v>
      </c>
      <c r="K226" s="28">
        <f t="shared" si="33"/>
        <v>1.5298513996728902E-2</v>
      </c>
    </row>
    <row r="227" spans="2:11" ht="15.75">
      <c r="B227" s="131" t="s">
        <v>251</v>
      </c>
      <c r="C227" s="132"/>
      <c r="D227" s="131"/>
      <c r="E227" s="133" t="s">
        <v>196</v>
      </c>
      <c r="F227" s="132"/>
      <c r="G227" s="134"/>
      <c r="H227" s="135"/>
      <c r="I227" s="135"/>
      <c r="J227" s="136">
        <f>SUM(J228:J231)</f>
        <v>3433.86</v>
      </c>
      <c r="K227" s="137">
        <f t="shared" si="33"/>
        <v>9.250942171710845E-3</v>
      </c>
    </row>
    <row r="228" spans="2:11" ht="31.5">
      <c r="B228" s="16" t="s">
        <v>260</v>
      </c>
      <c r="C228" s="10" t="s">
        <v>267</v>
      </c>
      <c r="D228" s="16">
        <f>'CCU - PRÓPRIAS'!B54</f>
        <v>9</v>
      </c>
      <c r="E228" s="12" t="s">
        <v>486</v>
      </c>
      <c r="F228" s="10" t="s">
        <v>117</v>
      </c>
      <c r="G228" s="13">
        <f>G229-G218*2</f>
        <v>41.629999999999995</v>
      </c>
      <c r="H228" s="14">
        <f>'CCU - PRÓPRIAS'!H54</f>
        <v>27.35</v>
      </c>
      <c r="I228" s="14">
        <f>TRUNC(H228*(1+'BDI GERAL'!$E$22),2)</f>
        <v>33.78</v>
      </c>
      <c r="J228" s="15">
        <f t="shared" ref="J228:J231" si="35">TRUNC(G228*I228,2)</f>
        <v>1406.26</v>
      </c>
      <c r="K228" s="28">
        <f t="shared" si="33"/>
        <v>3.7885149477235799E-3</v>
      </c>
    </row>
    <row r="229" spans="2:11" ht="31.5">
      <c r="B229" s="16" t="s">
        <v>481</v>
      </c>
      <c r="C229" s="10" t="s">
        <v>50</v>
      </c>
      <c r="D229" s="16">
        <v>88489</v>
      </c>
      <c r="E229" s="12" t="s">
        <v>296</v>
      </c>
      <c r="F229" s="10" t="s">
        <v>117</v>
      </c>
      <c r="G229" s="13">
        <v>59.15</v>
      </c>
      <c r="H229" s="14">
        <v>16.52</v>
      </c>
      <c r="I229" s="14">
        <f>TRUNC(H229*(1+'BDI GERAL'!$E$22),2)</f>
        <v>20.399999999999999</v>
      </c>
      <c r="J229" s="15">
        <f t="shared" si="35"/>
        <v>1206.6600000000001</v>
      </c>
      <c r="K229" s="28">
        <f t="shared" si="33"/>
        <v>3.2507853788205135E-3</v>
      </c>
    </row>
    <row r="230" spans="2:11" ht="31.5">
      <c r="B230" s="16" t="s">
        <v>493</v>
      </c>
      <c r="C230" s="10" t="s">
        <v>50</v>
      </c>
      <c r="D230" s="16">
        <v>88488</v>
      </c>
      <c r="E230" s="12" t="s">
        <v>297</v>
      </c>
      <c r="F230" s="10" t="s">
        <v>117</v>
      </c>
      <c r="G230" s="13">
        <f>G220</f>
        <v>32.43</v>
      </c>
      <c r="H230" s="14">
        <v>19.14</v>
      </c>
      <c r="I230" s="14">
        <f>TRUNC(H230*(1+'BDI GERAL'!$E$22),2)</f>
        <v>23.64</v>
      </c>
      <c r="J230" s="15">
        <f t="shared" si="35"/>
        <v>766.64</v>
      </c>
      <c r="K230" s="28">
        <f t="shared" si="33"/>
        <v>2.0653556949090535E-3</v>
      </c>
    </row>
    <row r="231" spans="2:11" ht="31.5">
      <c r="B231" s="16" t="s">
        <v>525</v>
      </c>
      <c r="C231" s="10" t="s">
        <v>50</v>
      </c>
      <c r="D231" s="103">
        <v>102218</v>
      </c>
      <c r="E231" s="30" t="s">
        <v>502</v>
      </c>
      <c r="F231" s="105" t="s">
        <v>117</v>
      </c>
      <c r="G231" s="13">
        <f>G222*2*0.6*2.1</f>
        <v>2.52</v>
      </c>
      <c r="H231" s="25">
        <v>17.45</v>
      </c>
      <c r="I231" s="14">
        <f>TRUNC(H231*(1+'BDI GERAL'!$E$22),2)</f>
        <v>21.55</v>
      </c>
      <c r="J231" s="15">
        <f t="shared" si="35"/>
        <v>54.3</v>
      </c>
      <c r="K231" s="28">
        <f t="shared" si="33"/>
        <v>1.46286150257698E-4</v>
      </c>
    </row>
    <row r="232" spans="2:11" ht="15.75">
      <c r="B232" s="131" t="s">
        <v>252</v>
      </c>
      <c r="C232" s="132"/>
      <c r="D232" s="131"/>
      <c r="E232" s="133" t="s">
        <v>197</v>
      </c>
      <c r="F232" s="132"/>
      <c r="G232" s="134"/>
      <c r="H232" s="135"/>
      <c r="I232" s="135"/>
      <c r="J232" s="136">
        <f>SUM(J233:J255)</f>
        <v>12237.27</v>
      </c>
      <c r="K232" s="137">
        <f t="shared" si="33"/>
        <v>3.2967644898048251E-2</v>
      </c>
    </row>
    <row r="233" spans="2:11" ht="47.25">
      <c r="B233" s="16" t="s">
        <v>261</v>
      </c>
      <c r="C233" s="16" t="s">
        <v>50</v>
      </c>
      <c r="D233" s="16">
        <v>91854</v>
      </c>
      <c r="E233" s="18" t="s">
        <v>339</v>
      </c>
      <c r="F233" s="10" t="s">
        <v>89</v>
      </c>
      <c r="G233" s="13">
        <v>24.14</v>
      </c>
      <c r="H233" s="14">
        <v>10.47</v>
      </c>
      <c r="I233" s="14">
        <f>TRUNC(H233*(1+'BDI GERAL'!$E$22),2)</f>
        <v>12.93</v>
      </c>
      <c r="J233" s="15">
        <f t="shared" ref="J233:J255" si="36">TRUNC(G233*I233,2)</f>
        <v>312.13</v>
      </c>
      <c r="K233" s="28">
        <f t="shared" si="33"/>
        <v>8.4088943056971047E-4</v>
      </c>
    </row>
    <row r="234" spans="2:11" ht="47.25">
      <c r="B234" s="16" t="s">
        <v>262</v>
      </c>
      <c r="C234" s="16" t="s">
        <v>50</v>
      </c>
      <c r="D234" s="16">
        <v>91834</v>
      </c>
      <c r="E234" s="18" t="s">
        <v>338</v>
      </c>
      <c r="F234" s="10" t="s">
        <v>89</v>
      </c>
      <c r="G234" s="13">
        <v>32.1</v>
      </c>
      <c r="H234" s="14">
        <v>21.03</v>
      </c>
      <c r="I234" s="14">
        <f>TRUNC(H234*(1+'BDI GERAL'!$E$22),2)</f>
        <v>25.97</v>
      </c>
      <c r="J234" s="15">
        <f t="shared" si="36"/>
        <v>833.63</v>
      </c>
      <c r="K234" s="28">
        <f t="shared" si="33"/>
        <v>2.2458291609452081E-3</v>
      </c>
    </row>
    <row r="235" spans="2:11" ht="47.25">
      <c r="B235" s="16" t="s">
        <v>491</v>
      </c>
      <c r="C235" s="16" t="s">
        <v>50</v>
      </c>
      <c r="D235" s="16">
        <v>91857</v>
      </c>
      <c r="E235" s="18" t="s">
        <v>340</v>
      </c>
      <c r="F235" s="10" t="s">
        <v>89</v>
      </c>
      <c r="G235" s="13">
        <v>1.89</v>
      </c>
      <c r="H235" s="14">
        <v>17.18</v>
      </c>
      <c r="I235" s="14">
        <f>TRUNC(H235*(1+'BDI GERAL'!$E$22),2)</f>
        <v>21.22</v>
      </c>
      <c r="J235" s="15">
        <f t="shared" si="36"/>
        <v>40.1</v>
      </c>
      <c r="K235" s="28">
        <f t="shared" si="33"/>
        <v>1.0803084024555599E-4</v>
      </c>
    </row>
    <row r="236" spans="2:11" ht="47.25">
      <c r="B236" s="16" t="s">
        <v>514</v>
      </c>
      <c r="C236" s="16" t="s">
        <v>50</v>
      </c>
      <c r="D236" s="16">
        <v>91836</v>
      </c>
      <c r="E236" s="18" t="s">
        <v>337</v>
      </c>
      <c r="F236" s="10" t="s">
        <v>89</v>
      </c>
      <c r="G236" s="13">
        <v>12.73</v>
      </c>
      <c r="H236" s="14">
        <v>24.14</v>
      </c>
      <c r="I236" s="14">
        <f>TRUNC(H236*(1+'BDI GERAL'!$E$22),2)</f>
        <v>29.82</v>
      </c>
      <c r="J236" s="15">
        <f t="shared" si="36"/>
        <v>379.6</v>
      </c>
      <c r="K236" s="28">
        <f t="shared" si="33"/>
        <v>1.0226560338457121E-3</v>
      </c>
    </row>
    <row r="237" spans="2:11" ht="31.5">
      <c r="B237" s="16" t="s">
        <v>526</v>
      </c>
      <c r="C237" s="16" t="s">
        <v>50</v>
      </c>
      <c r="D237" s="16">
        <v>91936</v>
      </c>
      <c r="E237" s="18" t="s">
        <v>324</v>
      </c>
      <c r="F237" s="10" t="s">
        <v>120</v>
      </c>
      <c r="G237" s="13">
        <v>45</v>
      </c>
      <c r="H237" s="14">
        <v>18.78</v>
      </c>
      <c r="I237" s="14">
        <f>TRUNC(H237*(1+'BDI GERAL'!$E$22),2)</f>
        <v>23.19</v>
      </c>
      <c r="J237" s="15">
        <f t="shared" si="36"/>
        <v>1043.55</v>
      </c>
      <c r="K237" s="28">
        <f t="shared" si="33"/>
        <v>2.811361180504986E-3</v>
      </c>
    </row>
    <row r="238" spans="2:11" ht="31.5">
      <c r="B238" s="16" t="s">
        <v>527</v>
      </c>
      <c r="C238" s="16" t="s">
        <v>50</v>
      </c>
      <c r="D238" s="16">
        <v>91941</v>
      </c>
      <c r="E238" s="18" t="s">
        <v>325</v>
      </c>
      <c r="F238" s="10" t="s">
        <v>120</v>
      </c>
      <c r="G238" s="13">
        <f>G242</f>
        <v>10</v>
      </c>
      <c r="H238" s="14">
        <v>12.35</v>
      </c>
      <c r="I238" s="14">
        <f>TRUNC(H238*(1+'BDI GERAL'!$E$22),2)</f>
        <v>15.25</v>
      </c>
      <c r="J238" s="15">
        <f t="shared" si="36"/>
        <v>152.5</v>
      </c>
      <c r="K238" s="28">
        <f t="shared" si="33"/>
        <v>4.1084047724307453E-4</v>
      </c>
    </row>
    <row r="239" spans="2:11" ht="31.5">
      <c r="B239" s="16" t="s">
        <v>528</v>
      </c>
      <c r="C239" s="16" t="s">
        <v>50</v>
      </c>
      <c r="D239" s="16">
        <v>91940</v>
      </c>
      <c r="E239" s="18" t="s">
        <v>326</v>
      </c>
      <c r="F239" s="10" t="s">
        <v>120</v>
      </c>
      <c r="G239" s="13">
        <f>G240+G241</f>
        <v>4</v>
      </c>
      <c r="H239" s="14">
        <v>19.399999999999999</v>
      </c>
      <c r="I239" s="14">
        <f>TRUNC(H239*(1+'BDI GERAL'!$E$22),2)</f>
        <v>23.96</v>
      </c>
      <c r="J239" s="15">
        <f t="shared" si="36"/>
        <v>95.84</v>
      </c>
      <c r="K239" s="28">
        <f t="shared" si="33"/>
        <v>2.581964022227952E-4</v>
      </c>
    </row>
    <row r="240" spans="2:11" ht="47.25">
      <c r="B240" s="16" t="s">
        <v>529</v>
      </c>
      <c r="C240" s="16" t="s">
        <v>50</v>
      </c>
      <c r="D240" s="16">
        <v>92023</v>
      </c>
      <c r="E240" s="18" t="s">
        <v>334</v>
      </c>
      <c r="F240" s="10" t="s">
        <v>120</v>
      </c>
      <c r="G240" s="13">
        <v>2</v>
      </c>
      <c r="H240" s="14">
        <v>51.12</v>
      </c>
      <c r="I240" s="14">
        <f>TRUNC(H240*(1+'BDI GERAL'!$E$22),2)</f>
        <v>63.14</v>
      </c>
      <c r="J240" s="15">
        <f t="shared" si="36"/>
        <v>126.28</v>
      </c>
      <c r="K240" s="28">
        <f t="shared" si="33"/>
        <v>3.4020285551642919E-4</v>
      </c>
    </row>
    <row r="241" spans="2:11" ht="47.25">
      <c r="B241" s="16" t="s">
        <v>530</v>
      </c>
      <c r="C241" s="16" t="s">
        <v>50</v>
      </c>
      <c r="D241" s="16">
        <v>92033</v>
      </c>
      <c r="E241" s="18" t="s">
        <v>336</v>
      </c>
      <c r="F241" s="10" t="s">
        <v>120</v>
      </c>
      <c r="G241" s="13">
        <v>2</v>
      </c>
      <c r="H241" s="14">
        <v>79.84</v>
      </c>
      <c r="I241" s="14">
        <f>TRUNC(H241*(1+'BDI GERAL'!$E$22),2)</f>
        <v>98.62</v>
      </c>
      <c r="J241" s="15">
        <f t="shared" si="36"/>
        <v>197.24</v>
      </c>
      <c r="K241" s="28">
        <f t="shared" si="33"/>
        <v>5.3137164414048541E-4</v>
      </c>
    </row>
    <row r="242" spans="2:11" ht="31.5">
      <c r="B242" s="16" t="s">
        <v>531</v>
      </c>
      <c r="C242" s="16" t="s">
        <v>50</v>
      </c>
      <c r="D242" s="16">
        <v>92008</v>
      </c>
      <c r="E242" s="18" t="s">
        <v>349</v>
      </c>
      <c r="F242" s="10" t="s">
        <v>120</v>
      </c>
      <c r="G242" s="13">
        <v>10</v>
      </c>
      <c r="H242" s="14">
        <v>48.37</v>
      </c>
      <c r="I242" s="14">
        <f>TRUNC(H242*(1+'BDI GERAL'!$E$22),2)</f>
        <v>59.75</v>
      </c>
      <c r="J242" s="15">
        <f t="shared" si="36"/>
        <v>597.5</v>
      </c>
      <c r="K242" s="28">
        <f t="shared" si="33"/>
        <v>1.6096864600179477E-3</v>
      </c>
    </row>
    <row r="243" spans="2:11" ht="31.5">
      <c r="B243" s="16" t="s">
        <v>532</v>
      </c>
      <c r="C243" s="16" t="s">
        <v>267</v>
      </c>
      <c r="D243" s="16">
        <f>'CCU - PRÓPRIAS'!B69</f>
        <v>11</v>
      </c>
      <c r="E243" s="18" t="s">
        <v>669</v>
      </c>
      <c r="F243" s="10" t="s">
        <v>120</v>
      </c>
      <c r="G243" s="13">
        <v>3</v>
      </c>
      <c r="H243" s="14">
        <f>'CCU - PRÓPRIAS'!H69</f>
        <v>175.48</v>
      </c>
      <c r="I243" s="14">
        <f>TRUNC(H243*(1+'BDI GERAL'!$E$22),2)</f>
        <v>216.77</v>
      </c>
      <c r="J243" s="15">
        <f t="shared" si="36"/>
        <v>650.30999999999995</v>
      </c>
      <c r="K243" s="28">
        <f t="shared" si="33"/>
        <v>1.7519584967602871E-3</v>
      </c>
    </row>
    <row r="244" spans="2:11" ht="31.5">
      <c r="B244" s="16" t="s">
        <v>533</v>
      </c>
      <c r="C244" s="16" t="s">
        <v>267</v>
      </c>
      <c r="D244" s="16">
        <f>'CCU - PRÓPRIAS'!B78</f>
        <v>12</v>
      </c>
      <c r="E244" s="18" t="s">
        <v>353</v>
      </c>
      <c r="F244" s="10" t="s">
        <v>120</v>
      </c>
      <c r="G244" s="13">
        <v>1</v>
      </c>
      <c r="H244" s="14">
        <f>'CCU - PRÓPRIAS'!H78</f>
        <v>221.18</v>
      </c>
      <c r="I244" s="14">
        <f>TRUNC(H244*(1+'BDI GERAL'!$E$22),2)</f>
        <v>273.22000000000003</v>
      </c>
      <c r="J244" s="15">
        <f t="shared" si="36"/>
        <v>273.22000000000003</v>
      </c>
      <c r="K244" s="28">
        <f t="shared" si="33"/>
        <v>7.3606449306460871E-4</v>
      </c>
    </row>
    <row r="245" spans="2:11" ht="31.5">
      <c r="B245" s="16" t="s">
        <v>534</v>
      </c>
      <c r="C245" s="16" t="s">
        <v>267</v>
      </c>
      <c r="D245" s="16">
        <f>'CCU - PRÓPRIAS'!B87</f>
        <v>13</v>
      </c>
      <c r="E245" s="18" t="s">
        <v>355</v>
      </c>
      <c r="F245" s="10" t="s">
        <v>120</v>
      </c>
      <c r="G245" s="13">
        <v>1</v>
      </c>
      <c r="H245" s="14">
        <f>'CCU - PRÓPRIAS'!H87</f>
        <v>464.59</v>
      </c>
      <c r="I245" s="14">
        <f>TRUNC(H245*(1+'BDI GERAL'!$E$22),2)</f>
        <v>573.9</v>
      </c>
      <c r="J245" s="15">
        <f t="shared" si="36"/>
        <v>573.9</v>
      </c>
      <c r="K245" s="28">
        <f t="shared" si="33"/>
        <v>1.5461072123921342E-3</v>
      </c>
    </row>
    <row r="246" spans="2:11" ht="31.5">
      <c r="B246" s="16" t="s">
        <v>535</v>
      </c>
      <c r="C246" s="16" t="s">
        <v>50</v>
      </c>
      <c r="D246" s="16">
        <v>93653</v>
      </c>
      <c r="E246" s="18" t="s">
        <v>329</v>
      </c>
      <c r="F246" s="10" t="s">
        <v>120</v>
      </c>
      <c r="G246" s="13">
        <v>3</v>
      </c>
      <c r="H246" s="14">
        <v>10.74</v>
      </c>
      <c r="I246" s="14">
        <f>TRUNC(H246*(1+'BDI GERAL'!$E$22),2)</f>
        <v>13.26</v>
      </c>
      <c r="J246" s="15">
        <f t="shared" si="36"/>
        <v>39.78</v>
      </c>
      <c r="K246" s="28">
        <f t="shared" si="33"/>
        <v>1.0716874875232463E-4</v>
      </c>
    </row>
    <row r="247" spans="2:11" ht="31.5">
      <c r="B247" s="16" t="s">
        <v>536</v>
      </c>
      <c r="C247" s="16" t="s">
        <v>50</v>
      </c>
      <c r="D247" s="16">
        <v>93654</v>
      </c>
      <c r="E247" s="18" t="s">
        <v>330</v>
      </c>
      <c r="F247" s="10" t="s">
        <v>120</v>
      </c>
      <c r="G247" s="13">
        <v>2</v>
      </c>
      <c r="H247" s="14">
        <v>10.74</v>
      </c>
      <c r="I247" s="14">
        <f>TRUNC(H247*(1+'BDI GERAL'!$E$22),2)</f>
        <v>13.26</v>
      </c>
      <c r="J247" s="15">
        <f t="shared" si="36"/>
        <v>26.52</v>
      </c>
      <c r="K247" s="28">
        <f t="shared" si="33"/>
        <v>7.1445832501549743E-5</v>
      </c>
    </row>
    <row r="248" spans="2:11" ht="31.5">
      <c r="B248" s="16" t="s">
        <v>537</v>
      </c>
      <c r="C248" s="16" t="s">
        <v>50</v>
      </c>
      <c r="D248" s="16">
        <v>93657</v>
      </c>
      <c r="E248" s="18" t="s">
        <v>341</v>
      </c>
      <c r="F248" s="10" t="s">
        <v>120</v>
      </c>
      <c r="G248" s="13">
        <v>2</v>
      </c>
      <c r="H248" s="14">
        <v>14.28</v>
      </c>
      <c r="I248" s="14">
        <f>TRUNC(H248*(1+'BDI GERAL'!$E$22),2)</f>
        <v>17.64</v>
      </c>
      <c r="J248" s="15">
        <f t="shared" si="36"/>
        <v>35.28</v>
      </c>
      <c r="K248" s="28">
        <f t="shared" si="33"/>
        <v>9.5045587128758489E-5</v>
      </c>
    </row>
    <row r="249" spans="2:11" ht="31.5">
      <c r="B249" s="16" t="s">
        <v>538</v>
      </c>
      <c r="C249" s="16" t="s">
        <v>267</v>
      </c>
      <c r="D249" s="16">
        <f>'CCU - PRÓPRIAS'!B94</f>
        <v>14</v>
      </c>
      <c r="E249" s="18" t="s">
        <v>343</v>
      </c>
      <c r="F249" s="10" t="s">
        <v>120</v>
      </c>
      <c r="G249" s="13">
        <v>1</v>
      </c>
      <c r="H249" s="14">
        <f>'CCU - PRÓPRIAS'!H94</f>
        <v>25.910000000000004</v>
      </c>
      <c r="I249" s="14">
        <f>TRUNC(H249*(1+'BDI GERAL'!$E$22),2)</f>
        <v>32</v>
      </c>
      <c r="J249" s="15">
        <f t="shared" si="36"/>
        <v>32</v>
      </c>
      <c r="K249" s="28">
        <f t="shared" si="33"/>
        <v>8.6209149323136945E-5</v>
      </c>
    </row>
    <row r="250" spans="2:11" ht="31.5">
      <c r="B250" s="16" t="s">
        <v>539</v>
      </c>
      <c r="C250" s="112" t="s">
        <v>50</v>
      </c>
      <c r="D250" s="16">
        <v>106027</v>
      </c>
      <c r="E250" s="18" t="s">
        <v>344</v>
      </c>
      <c r="F250" s="10" t="s">
        <v>120</v>
      </c>
      <c r="G250" s="13">
        <v>2</v>
      </c>
      <c r="H250" s="14">
        <v>13.05</v>
      </c>
      <c r="I250" s="14">
        <f>TRUNC(H250*(1+'BDI GERAL'!$E$22),2)</f>
        <v>16.12</v>
      </c>
      <c r="J250" s="15">
        <f t="shared" si="36"/>
        <v>32.24</v>
      </c>
      <c r="K250" s="28">
        <f t="shared" si="33"/>
        <v>8.6855717943060479E-5</v>
      </c>
    </row>
    <row r="251" spans="2:11" ht="47.25">
      <c r="B251" s="16" t="s">
        <v>540</v>
      </c>
      <c r="C251" s="16" t="s">
        <v>50</v>
      </c>
      <c r="D251" s="16">
        <v>91926</v>
      </c>
      <c r="E251" s="18" t="s">
        <v>332</v>
      </c>
      <c r="F251" s="10" t="s">
        <v>89</v>
      </c>
      <c r="G251" s="13">
        <f>74.1+70.3+61.3</f>
        <v>205.7</v>
      </c>
      <c r="H251" s="14">
        <v>4.97</v>
      </c>
      <c r="I251" s="14">
        <f>TRUNC(H251*(1+'BDI GERAL'!$E$22),2)</f>
        <v>6.13</v>
      </c>
      <c r="J251" s="15">
        <f t="shared" si="36"/>
        <v>1260.94</v>
      </c>
      <c r="K251" s="28">
        <f t="shared" ref="K251:K276" si="37">J251/$J$276</f>
        <v>3.3970176483598844E-3</v>
      </c>
    </row>
    <row r="252" spans="2:11" ht="47.25">
      <c r="B252" s="16" t="s">
        <v>647</v>
      </c>
      <c r="C252" s="16" t="s">
        <v>50</v>
      </c>
      <c r="D252" s="16">
        <v>91928</v>
      </c>
      <c r="E252" s="18" t="s">
        <v>653</v>
      </c>
      <c r="F252" s="10" t="s">
        <v>89</v>
      </c>
      <c r="G252" s="13">
        <f>10.8+10.8+10.8</f>
        <v>32.400000000000006</v>
      </c>
      <c r="H252" s="14">
        <v>7.72</v>
      </c>
      <c r="I252" s="14">
        <f>TRUNC(H252*(1+'BDI GERAL'!$E$22),2)</f>
        <v>9.5299999999999994</v>
      </c>
      <c r="J252" s="15">
        <f t="shared" si="36"/>
        <v>308.77</v>
      </c>
      <c r="K252" s="28">
        <f t="shared" si="37"/>
        <v>8.3183746989078111E-4</v>
      </c>
    </row>
    <row r="253" spans="2:11" ht="31.5">
      <c r="B253" s="16" t="s">
        <v>648</v>
      </c>
      <c r="C253" s="16" t="s">
        <v>267</v>
      </c>
      <c r="D253" s="16">
        <f>'CCU - PRÓPRIAS'!B107</f>
        <v>16</v>
      </c>
      <c r="E253" s="18" t="s">
        <v>637</v>
      </c>
      <c r="F253" s="10" t="s">
        <v>89</v>
      </c>
      <c r="G253" s="13">
        <v>32.590000000000003</v>
      </c>
      <c r="H253" s="29">
        <f>'CCU - PRÓPRIAS'!H107</f>
        <v>66.66</v>
      </c>
      <c r="I253" s="14">
        <f>TRUNC(H253*(1+'BDI GERAL'!$E$22),2)</f>
        <v>82.34</v>
      </c>
      <c r="J253" s="15">
        <f t="shared" si="36"/>
        <v>2683.46</v>
      </c>
      <c r="K253" s="28">
        <f t="shared" si="37"/>
        <v>7.2293376200832839E-3</v>
      </c>
    </row>
    <row r="254" spans="2:11" ht="31.5">
      <c r="B254" s="16" t="s">
        <v>649</v>
      </c>
      <c r="C254" s="16" t="s">
        <v>267</v>
      </c>
      <c r="D254" s="16">
        <f>'CCU - PRÓPRIAS'!B114</f>
        <v>17</v>
      </c>
      <c r="E254" s="18" t="s">
        <v>639</v>
      </c>
      <c r="F254" s="10" t="s">
        <v>89</v>
      </c>
      <c r="G254" s="13">
        <v>24</v>
      </c>
      <c r="H254" s="29">
        <f>'CCU - PRÓPRIAS'!H114</f>
        <v>80.97999999999999</v>
      </c>
      <c r="I254" s="14">
        <f>TRUNC(H254*(1+'BDI GERAL'!$E$22),2)</f>
        <v>100.03</v>
      </c>
      <c r="J254" s="15">
        <f t="shared" si="36"/>
        <v>2400.7199999999998</v>
      </c>
      <c r="K254" s="28">
        <f t="shared" si="37"/>
        <v>6.4676259050950409E-3</v>
      </c>
    </row>
    <row r="255" spans="2:11" ht="15.75">
      <c r="B255" s="16" t="s">
        <v>655</v>
      </c>
      <c r="C255" s="16" t="s">
        <v>267</v>
      </c>
      <c r="D255" s="16">
        <f>'CCU - PRÓPRIAS'!B121</f>
        <v>18</v>
      </c>
      <c r="E255" s="18" t="s">
        <v>640</v>
      </c>
      <c r="F255" s="10" t="s">
        <v>120</v>
      </c>
      <c r="G255" s="13">
        <v>2</v>
      </c>
      <c r="H255" s="29">
        <f>'CCU - PRÓPRIAS'!H121</f>
        <v>57.379999999999995</v>
      </c>
      <c r="I255" s="14">
        <f>TRUNC(H255*(1+'BDI GERAL'!$E$22),2)</f>
        <v>70.88</v>
      </c>
      <c r="J255" s="15">
        <f t="shared" si="36"/>
        <v>141.76</v>
      </c>
      <c r="K255" s="28">
        <f t="shared" si="37"/>
        <v>3.8190653150149668E-4</v>
      </c>
    </row>
    <row r="256" spans="2:11" ht="15.75">
      <c r="B256" s="131" t="s">
        <v>253</v>
      </c>
      <c r="C256" s="132"/>
      <c r="D256" s="131"/>
      <c r="E256" s="133" t="s">
        <v>198</v>
      </c>
      <c r="F256" s="132"/>
      <c r="G256" s="134"/>
      <c r="H256" s="135"/>
      <c r="I256" s="135"/>
      <c r="J256" s="136">
        <f>SUM(J257:J260)</f>
        <v>5059.8600000000006</v>
      </c>
      <c r="K256" s="137">
        <f t="shared" si="37"/>
        <v>1.3631444571692743E-2</v>
      </c>
    </row>
    <row r="257" spans="2:11" ht="31.5">
      <c r="B257" s="16" t="s">
        <v>263</v>
      </c>
      <c r="C257" s="10" t="s">
        <v>50</v>
      </c>
      <c r="D257" s="16">
        <v>95728</v>
      </c>
      <c r="E257" s="12" t="s">
        <v>463</v>
      </c>
      <c r="F257" s="10" t="s">
        <v>89</v>
      </c>
      <c r="G257" s="13">
        <v>41.06</v>
      </c>
      <c r="H257" s="14">
        <v>29.34</v>
      </c>
      <c r="I257" s="14">
        <f>TRUNC(H257*(1+'BDI GERAL'!$E$22),2)</f>
        <v>36.24</v>
      </c>
      <c r="J257" s="15">
        <f t="shared" ref="J257:J260" si="38">TRUNC(G257*I257,2)</f>
        <v>1488.01</v>
      </c>
      <c r="K257" s="28">
        <f t="shared" si="37"/>
        <v>4.0087523838850314E-3</v>
      </c>
    </row>
    <row r="258" spans="2:11" ht="31.5">
      <c r="B258" s="16" t="s">
        <v>264</v>
      </c>
      <c r="C258" s="10" t="s">
        <v>50</v>
      </c>
      <c r="D258" s="16">
        <v>98297</v>
      </c>
      <c r="E258" s="12" t="s">
        <v>472</v>
      </c>
      <c r="F258" s="10" t="s">
        <v>89</v>
      </c>
      <c r="G258" s="13">
        <v>82.11</v>
      </c>
      <c r="H258" s="14">
        <v>9.68</v>
      </c>
      <c r="I258" s="14">
        <f>TRUNC(H258*(1+'BDI GERAL'!$E$22),2)</f>
        <v>11.95</v>
      </c>
      <c r="J258" s="15">
        <f t="shared" ref="J258" si="39">TRUNC(G258*I258,2)</f>
        <v>981.21</v>
      </c>
      <c r="K258" s="28">
        <f t="shared" si="37"/>
        <v>2.6434149814798503E-3</v>
      </c>
    </row>
    <row r="259" spans="2:11" ht="31.5">
      <c r="B259" s="16" t="s">
        <v>656</v>
      </c>
      <c r="C259" s="10" t="s">
        <v>267</v>
      </c>
      <c r="D259" s="16">
        <f>'CCU - PRÓPRIAS'!B189</f>
        <v>29</v>
      </c>
      <c r="E259" s="12" t="s">
        <v>676</v>
      </c>
      <c r="F259" s="10" t="s">
        <v>120</v>
      </c>
      <c r="G259" s="13">
        <v>2</v>
      </c>
      <c r="H259" s="14">
        <f>'CCU - PRÓPRIAS'!H189</f>
        <v>451.19</v>
      </c>
      <c r="I259" s="14">
        <f>TRUNC(H259*(1+'BDI GERAL'!$E$22),2)</f>
        <v>557.35</v>
      </c>
      <c r="J259" s="15">
        <f t="shared" si="38"/>
        <v>1114.7</v>
      </c>
      <c r="K259" s="28">
        <f t="shared" si="37"/>
        <v>3.0030418359531488E-3</v>
      </c>
    </row>
    <row r="260" spans="2:11" ht="31.5">
      <c r="B260" s="16" t="s">
        <v>659</v>
      </c>
      <c r="C260" s="10" t="s">
        <v>267</v>
      </c>
      <c r="D260" s="16">
        <f>'CCU - PRÓPRIAS'!B195</f>
        <v>30</v>
      </c>
      <c r="E260" s="12" t="s">
        <v>681</v>
      </c>
      <c r="F260" s="10" t="s">
        <v>120</v>
      </c>
      <c r="G260" s="13">
        <v>3</v>
      </c>
      <c r="H260" s="14">
        <f>'CCU - PRÓPRIAS'!H195</f>
        <v>398.27</v>
      </c>
      <c r="I260" s="14">
        <f>TRUNC(H260*(1+'BDI GERAL'!$E$22),2)</f>
        <v>491.98</v>
      </c>
      <c r="J260" s="15">
        <f t="shared" si="38"/>
        <v>1475.94</v>
      </c>
      <c r="K260" s="28">
        <f t="shared" si="37"/>
        <v>3.9762353703747108E-3</v>
      </c>
    </row>
    <row r="261" spans="2:11" ht="15.75">
      <c r="B261" s="131" t="s">
        <v>254</v>
      </c>
      <c r="C261" s="132"/>
      <c r="D261" s="131"/>
      <c r="E261" s="133" t="s">
        <v>607</v>
      </c>
      <c r="F261" s="132"/>
      <c r="G261" s="134"/>
      <c r="H261" s="135"/>
      <c r="I261" s="135"/>
      <c r="J261" s="136">
        <f>SUM(J262:J268)</f>
        <v>13708.180000000002</v>
      </c>
      <c r="K261" s="137">
        <f t="shared" si="37"/>
        <v>3.693032926776374E-2</v>
      </c>
    </row>
    <row r="262" spans="2:11" ht="31.5">
      <c r="B262" s="16" t="s">
        <v>265</v>
      </c>
      <c r="C262" s="16" t="s">
        <v>50</v>
      </c>
      <c r="D262" s="16">
        <v>103250</v>
      </c>
      <c r="E262" s="12" t="s">
        <v>600</v>
      </c>
      <c r="F262" s="10" t="s">
        <v>120</v>
      </c>
      <c r="G262" s="13">
        <v>2</v>
      </c>
      <c r="H262" s="14">
        <v>4604.5600000000004</v>
      </c>
      <c r="I262" s="14">
        <f>TRUNC(H262*(1+'BDI GERAL'!$E$22),2)</f>
        <v>5688.01</v>
      </c>
      <c r="J262" s="15">
        <f t="shared" ref="J262:J268" si="40">TRUNC(G262*I262,2)</f>
        <v>11376.02</v>
      </c>
      <c r="K262" s="28">
        <f t="shared" si="37"/>
        <v>3.0647406465093514E-2</v>
      </c>
    </row>
    <row r="263" spans="2:11" ht="47.25">
      <c r="B263" s="16" t="s">
        <v>266</v>
      </c>
      <c r="C263" s="16" t="s">
        <v>50</v>
      </c>
      <c r="D263" s="16">
        <v>97327</v>
      </c>
      <c r="E263" s="12" t="s">
        <v>601</v>
      </c>
      <c r="F263" s="10" t="s">
        <v>89</v>
      </c>
      <c r="G263" s="13">
        <v>8</v>
      </c>
      <c r="H263" s="14">
        <v>32.549999999999997</v>
      </c>
      <c r="I263" s="14">
        <f>TRUNC(H263*(1+'BDI GERAL'!$E$22),2)</f>
        <v>40.200000000000003</v>
      </c>
      <c r="J263" s="15">
        <f t="shared" si="40"/>
        <v>321.60000000000002</v>
      </c>
      <c r="K263" s="28">
        <f t="shared" si="37"/>
        <v>8.6640195069752639E-4</v>
      </c>
    </row>
    <row r="264" spans="2:11" ht="47.25">
      <c r="B264" s="16" t="s">
        <v>593</v>
      </c>
      <c r="C264" s="16" t="s">
        <v>50</v>
      </c>
      <c r="D264" s="16">
        <v>97329</v>
      </c>
      <c r="E264" s="12" t="s">
        <v>602</v>
      </c>
      <c r="F264" s="10" t="s">
        <v>89</v>
      </c>
      <c r="G264" s="13">
        <v>8</v>
      </c>
      <c r="H264" s="14">
        <v>72.42</v>
      </c>
      <c r="I264" s="14">
        <f>TRUNC(H264*(1+'BDI GERAL'!$E$22),2)</f>
        <v>89.46</v>
      </c>
      <c r="J264" s="15">
        <f t="shared" si="40"/>
        <v>715.68</v>
      </c>
      <c r="K264" s="28">
        <f t="shared" si="37"/>
        <v>1.9280676246119577E-3</v>
      </c>
    </row>
    <row r="265" spans="2:11" ht="31.5">
      <c r="B265" s="16" t="s">
        <v>623</v>
      </c>
      <c r="C265" s="112" t="s">
        <v>267</v>
      </c>
      <c r="D265" s="16">
        <f>'CCU - PRÓPRIAS'!B258</f>
        <v>40</v>
      </c>
      <c r="E265" s="18" t="s">
        <v>603</v>
      </c>
      <c r="F265" s="10" t="s">
        <v>89</v>
      </c>
      <c r="G265" s="13">
        <v>16</v>
      </c>
      <c r="H265" s="29">
        <f>'CCU - PRÓPRIAS'!H258</f>
        <v>21.8</v>
      </c>
      <c r="I265" s="14">
        <f>TRUNC(H265*(1+'BDI GERAL'!$E$22),2)</f>
        <v>26.92</v>
      </c>
      <c r="J265" s="15">
        <f t="shared" si="40"/>
        <v>430.72</v>
      </c>
      <c r="K265" s="28">
        <f t="shared" si="37"/>
        <v>1.1603751498894233E-3</v>
      </c>
    </row>
    <row r="266" spans="2:11" ht="31.5">
      <c r="B266" s="16" t="s">
        <v>624</v>
      </c>
      <c r="C266" s="112" t="s">
        <v>267</v>
      </c>
      <c r="D266" s="16">
        <f>'CCU - PRÓPRIAS'!B264</f>
        <v>41</v>
      </c>
      <c r="E266" s="12" t="s">
        <v>604</v>
      </c>
      <c r="F266" s="10" t="s">
        <v>89</v>
      </c>
      <c r="G266" s="13">
        <v>16</v>
      </c>
      <c r="H266" s="29">
        <f>'CCU - PRÓPRIAS'!H264</f>
        <v>12.3</v>
      </c>
      <c r="I266" s="14">
        <f>TRUNC(H266*(1+'BDI GERAL'!$E$22),2)</f>
        <v>15.19</v>
      </c>
      <c r="J266" s="15">
        <f t="shared" si="40"/>
        <v>243.04</v>
      </c>
      <c r="K266" s="28">
        <f t="shared" si="37"/>
        <v>6.5475848910922509E-4</v>
      </c>
    </row>
    <row r="267" spans="2:11" ht="47.25">
      <c r="B267" s="16" t="s">
        <v>625</v>
      </c>
      <c r="C267" s="112" t="s">
        <v>267</v>
      </c>
      <c r="D267" s="16">
        <f>'CCU - PRÓPRIAS'!B270</f>
        <v>42</v>
      </c>
      <c r="E267" s="12" t="s">
        <v>605</v>
      </c>
      <c r="F267" s="10" t="s">
        <v>89</v>
      </c>
      <c r="G267" s="13">
        <v>16</v>
      </c>
      <c r="H267" s="29">
        <f>'CCU - PRÓPRIAS'!H270</f>
        <v>20.319999999999997</v>
      </c>
      <c r="I267" s="14">
        <f>TRUNC(H267*(1+'BDI GERAL'!$E$22),2)</f>
        <v>25.1</v>
      </c>
      <c r="J267" s="15">
        <f t="shared" si="40"/>
        <v>401.6</v>
      </c>
      <c r="K267" s="28">
        <f t="shared" si="37"/>
        <v>1.0819248240053687E-3</v>
      </c>
    </row>
    <row r="268" spans="2:11" ht="15.75">
      <c r="B268" s="16" t="s">
        <v>626</v>
      </c>
      <c r="C268" s="112" t="s">
        <v>267</v>
      </c>
      <c r="D268" s="16">
        <f>'CCU - PRÓPRIAS'!B281</f>
        <v>43</v>
      </c>
      <c r="E268" s="12" t="s">
        <v>606</v>
      </c>
      <c r="F268" s="10" t="s">
        <v>120</v>
      </c>
      <c r="G268" s="13">
        <v>2</v>
      </c>
      <c r="H268" s="29">
        <f>'CCU - PRÓPRIAS'!H281</f>
        <v>88.86</v>
      </c>
      <c r="I268" s="14">
        <f>TRUNC(H268*(1+'BDI GERAL'!$E$22),2)</f>
        <v>109.76</v>
      </c>
      <c r="J268" s="15">
        <f t="shared" si="40"/>
        <v>219.52</v>
      </c>
      <c r="K268" s="28">
        <f t="shared" si="37"/>
        <v>5.9139476435671949E-4</v>
      </c>
    </row>
    <row r="269" spans="2:11" ht="15.75">
      <c r="B269" s="6">
        <v>5</v>
      </c>
      <c r="C269" s="6"/>
      <c r="D269" s="6"/>
      <c r="E269" s="7" t="s">
        <v>52</v>
      </c>
      <c r="F269" s="6"/>
      <c r="G269" s="122"/>
      <c r="H269" s="9"/>
      <c r="I269" s="8"/>
      <c r="J269" s="9">
        <f>SUM(J270:J273)</f>
        <v>8178.1799999999994</v>
      </c>
      <c r="K269" s="27">
        <f t="shared" si="37"/>
        <v>2.2032310650359127E-2</v>
      </c>
    </row>
    <row r="270" spans="2:11" ht="31.5">
      <c r="B270" s="10" t="s">
        <v>109</v>
      </c>
      <c r="C270" s="112" t="s">
        <v>50</v>
      </c>
      <c r="D270" s="10">
        <v>99803</v>
      </c>
      <c r="E270" s="12" t="s">
        <v>291</v>
      </c>
      <c r="F270" s="10" t="s">
        <v>117</v>
      </c>
      <c r="G270" s="123">
        <f>G32+G142+G226+1.98+3.85+2.04</f>
        <v>185.79999999999998</v>
      </c>
      <c r="H270" s="109">
        <v>4.16</v>
      </c>
      <c r="I270" s="14">
        <f>TRUNC(H270*(1+'BDI GERAL'!$E$22),2)</f>
        <v>5.13</v>
      </c>
      <c r="J270" s="15">
        <f t="shared" ref="J270:J273" si="41">TRUNC(G270*I270,2)</f>
        <v>953.15</v>
      </c>
      <c r="K270" s="28">
        <f t="shared" si="37"/>
        <v>2.5678203336671245E-3</v>
      </c>
    </row>
    <row r="271" spans="2:11" ht="15.75">
      <c r="B271" s="10" t="s">
        <v>110</v>
      </c>
      <c r="C271" s="112" t="s">
        <v>267</v>
      </c>
      <c r="D271" s="10">
        <f>'CCU - PRÓPRIAS'!B287</f>
        <v>44</v>
      </c>
      <c r="E271" s="12" t="s">
        <v>723</v>
      </c>
      <c r="F271" s="10" t="s">
        <v>120</v>
      </c>
      <c r="G271" s="123">
        <v>17</v>
      </c>
      <c r="H271" s="109">
        <f>'CCU - PRÓPRIAS'!H287</f>
        <v>7.8</v>
      </c>
      <c r="I271" s="14">
        <f>TRUNC(H271*(1+'BDI GERAL'!$E$22),2)</f>
        <v>9.6300000000000008</v>
      </c>
      <c r="J271" s="15">
        <f t="shared" ref="J271:J272" si="42">TRUNC(G271*I271,2)</f>
        <v>163.71</v>
      </c>
      <c r="K271" s="28">
        <f t="shared" si="37"/>
        <v>4.4104061986533595E-4</v>
      </c>
    </row>
    <row r="272" spans="2:11" ht="15.75">
      <c r="B272" s="10" t="s">
        <v>721</v>
      </c>
      <c r="C272" s="112" t="s">
        <v>267</v>
      </c>
      <c r="D272" s="10">
        <f>'CCU - PRÓPRIAS'!B291</f>
        <v>45</v>
      </c>
      <c r="E272" s="12" t="s">
        <v>724</v>
      </c>
      <c r="F272" s="10" t="s">
        <v>120</v>
      </c>
      <c r="G272" s="123">
        <v>1</v>
      </c>
      <c r="H272" s="109">
        <f>'CCU - PRÓPRIAS'!H291</f>
        <v>4953.41</v>
      </c>
      <c r="I272" s="14">
        <f>TRUNC(H272*(1+'BDI GERAL'!$E$22),2)</f>
        <v>6118.94</v>
      </c>
      <c r="J272" s="15">
        <f t="shared" si="42"/>
        <v>6118.94</v>
      </c>
      <c r="K272" s="28">
        <f t="shared" si="37"/>
        <v>1.6484644129978611E-2</v>
      </c>
    </row>
    <row r="273" spans="2:11" ht="15.75">
      <c r="B273" s="10" t="s">
        <v>722</v>
      </c>
      <c r="C273" s="112" t="s">
        <v>267</v>
      </c>
      <c r="D273" s="10">
        <f>'CCU - PRÓPRIAS'!B297</f>
        <v>46</v>
      </c>
      <c r="E273" s="12" t="s">
        <v>269</v>
      </c>
      <c r="F273" s="10" t="s">
        <v>120</v>
      </c>
      <c r="G273" s="123">
        <v>1</v>
      </c>
      <c r="H273" s="109">
        <f>'CCU - PRÓPRIAS'!H297</f>
        <v>762.88</v>
      </c>
      <c r="I273" s="14">
        <f>TRUNC(H273*(1+'BDI GERAL'!$E$22),2)</f>
        <v>942.38</v>
      </c>
      <c r="J273" s="15">
        <f t="shared" si="41"/>
        <v>942.38</v>
      </c>
      <c r="K273" s="28">
        <f t="shared" si="37"/>
        <v>2.5388055668480562E-3</v>
      </c>
    </row>
    <row r="274" spans="2:11" ht="15.75">
      <c r="B274" s="6">
        <v>6</v>
      </c>
      <c r="C274" s="6"/>
      <c r="D274" s="6"/>
      <c r="E274" s="7" t="s">
        <v>800</v>
      </c>
      <c r="F274" s="6"/>
      <c r="G274" s="122"/>
      <c r="H274" s="9"/>
      <c r="I274" s="8"/>
      <c r="J274" s="9">
        <f>SUM(J275:J275)</f>
        <v>39721.46</v>
      </c>
      <c r="K274" s="27">
        <f t="shared" si="37"/>
        <v>0.1070110398897816</v>
      </c>
    </row>
    <row r="275" spans="2:11" ht="15.75">
      <c r="B275" s="10" t="s">
        <v>51</v>
      </c>
      <c r="C275" s="112" t="s">
        <v>267</v>
      </c>
      <c r="D275" s="10">
        <f>'CCU - PRÓPRIAS'!B301</f>
        <v>47</v>
      </c>
      <c r="E275" s="19" t="s">
        <v>60</v>
      </c>
      <c r="F275" s="10" t="s">
        <v>120</v>
      </c>
      <c r="G275" s="123">
        <v>1</v>
      </c>
      <c r="H275" s="14">
        <f>'CCU - PRÓPRIAS'!H301</f>
        <v>32155.32</v>
      </c>
      <c r="I275" s="14">
        <f>TRUNC(H275*(1+'BDI GERAL'!$E$22),2)</f>
        <v>39721.46</v>
      </c>
      <c r="J275" s="15">
        <f>TRUNC(G275*I275,2)</f>
        <v>39721.46</v>
      </c>
      <c r="K275" s="28">
        <f t="shared" si="37"/>
        <v>0.1070110398897816</v>
      </c>
    </row>
    <row r="276" spans="2:11" ht="15.75">
      <c r="B276" s="180"/>
      <c r="C276" s="180"/>
      <c r="D276" s="180"/>
      <c r="E276" s="180"/>
      <c r="F276" s="180"/>
      <c r="G276" s="180"/>
      <c r="H276" s="180"/>
      <c r="I276" s="181"/>
      <c r="J276" s="5">
        <f>J8+J11+J122+J216+J269+J274</f>
        <v>371190.3</v>
      </c>
      <c r="K276" s="26">
        <f t="shared" si="37"/>
        <v>1</v>
      </c>
    </row>
    <row r="277" spans="2:11">
      <c r="J277" s="35"/>
    </row>
    <row r="278" spans="2:11">
      <c r="J278" s="35"/>
    </row>
  </sheetData>
  <autoFilter ref="B7:K278" xr:uid="{768F3C89-B18C-4014-9A94-2EE620882749}"/>
  <mergeCells count="2">
    <mergeCell ref="B6:K6"/>
    <mergeCell ref="B276:I276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54DE-E3DF-4FAF-A644-3AAD43242E42}">
  <sheetPr>
    <pageSetUpPr fitToPage="1"/>
  </sheetPr>
  <dimension ref="A1:O501"/>
  <sheetViews>
    <sheetView zoomScale="70" zoomScaleNormal="70" workbookViewId="0">
      <selection activeCell="D16" sqref="D16:D18"/>
    </sheetView>
  </sheetViews>
  <sheetFormatPr defaultColWidth="9.140625" defaultRowHeight="15"/>
  <cols>
    <col min="1" max="1" width="10.7109375" customWidth="1"/>
    <col min="2" max="2" width="16.5703125" style="35" bestFit="1" customWidth="1"/>
    <col min="3" max="3" width="50.7109375" style="51" customWidth="1"/>
    <col min="4" max="4" width="9" style="35" customWidth="1"/>
    <col min="5" max="5" width="10.85546875" style="35" customWidth="1"/>
    <col min="6" max="6" width="14.5703125" style="35" customWidth="1"/>
    <col min="7" max="7" width="15.28515625" style="35" customWidth="1"/>
    <col min="8" max="8" width="14.140625" style="35" customWidth="1"/>
    <col min="9" max="9" width="15.5703125" style="35" customWidth="1"/>
    <col min="10" max="10" width="13" style="35" customWidth="1"/>
    <col min="11" max="11" width="13.140625" style="35" customWidth="1"/>
    <col min="12" max="12" width="15.28515625" style="35" customWidth="1"/>
    <col min="13" max="13" width="12.5703125" style="35" customWidth="1"/>
    <col min="14" max="14" width="15.140625" style="52" bestFit="1" customWidth="1"/>
    <col min="15" max="15" width="38.5703125" style="166" bestFit="1" customWidth="1"/>
    <col min="16" max="16" width="9.140625" style="35"/>
    <col min="17" max="17" width="10.42578125" style="35" bestFit="1" customWidth="1"/>
    <col min="18" max="16384" width="9.140625" style="35"/>
  </cols>
  <sheetData>
    <row r="1" spans="2:15">
      <c r="L1" s="166"/>
      <c r="M1" s="166"/>
      <c r="N1" s="166"/>
    </row>
    <row r="2" spans="2:15" ht="15.75">
      <c r="B2" s="127" t="s">
        <v>187</v>
      </c>
      <c r="C2" s="182" t="s">
        <v>188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4"/>
    </row>
    <row r="3" spans="2:15" ht="15.75">
      <c r="B3" s="125" t="s">
        <v>15</v>
      </c>
      <c r="C3" s="182" t="s">
        <v>185</v>
      </c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4"/>
    </row>
    <row r="4" spans="2:15" ht="15.75">
      <c r="B4" s="125" t="s">
        <v>184</v>
      </c>
      <c r="C4" s="182" t="s">
        <v>186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4"/>
    </row>
    <row r="5" spans="2:15" ht="15.75">
      <c r="B5" s="126" t="s">
        <v>38</v>
      </c>
      <c r="C5" s="182" t="s">
        <v>189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4"/>
    </row>
    <row r="6" spans="2:15" ht="15.75">
      <c r="B6" s="185" t="s">
        <v>66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2:15" ht="15.75">
      <c r="B7" s="6" t="s">
        <v>8</v>
      </c>
      <c r="C7" s="6" t="s">
        <v>67</v>
      </c>
      <c r="D7" s="6" t="s">
        <v>68</v>
      </c>
      <c r="E7" s="6" t="s">
        <v>69</v>
      </c>
      <c r="F7" s="6" t="s">
        <v>70</v>
      </c>
      <c r="G7" s="6" t="s">
        <v>71</v>
      </c>
      <c r="H7" s="6" t="s">
        <v>72</v>
      </c>
      <c r="I7" s="6" t="s">
        <v>73</v>
      </c>
      <c r="J7" s="6" t="s">
        <v>74</v>
      </c>
      <c r="K7" s="6" t="s">
        <v>75</v>
      </c>
      <c r="L7" s="6" t="s">
        <v>76</v>
      </c>
      <c r="M7" s="6" t="s">
        <v>77</v>
      </c>
      <c r="N7" s="6" t="s">
        <v>14</v>
      </c>
      <c r="O7" s="6" t="s">
        <v>78</v>
      </c>
    </row>
    <row r="8" spans="2:15" ht="15.75">
      <c r="B8" s="6">
        <v>1</v>
      </c>
      <c r="C8" s="7" t="s">
        <v>49</v>
      </c>
      <c r="D8" s="6"/>
      <c r="E8" s="122"/>
      <c r="F8" s="122"/>
      <c r="G8" s="122"/>
      <c r="H8" s="122"/>
      <c r="I8" s="122"/>
      <c r="J8" s="122"/>
      <c r="K8" s="122"/>
      <c r="L8" s="122"/>
      <c r="M8" s="122"/>
      <c r="N8" s="8"/>
      <c r="O8" s="8"/>
    </row>
    <row r="9" spans="2:15" ht="47.25">
      <c r="B9" s="10" t="s">
        <v>0</v>
      </c>
      <c r="C9" s="12" t="s">
        <v>100</v>
      </c>
      <c r="D9" s="10" t="s">
        <v>117</v>
      </c>
      <c r="E9" s="123">
        <v>1</v>
      </c>
      <c r="F9" s="123"/>
      <c r="G9" s="123">
        <v>3</v>
      </c>
      <c r="H9" s="123">
        <v>2</v>
      </c>
      <c r="I9" s="123"/>
      <c r="J9" s="123"/>
      <c r="K9" s="123">
        <f>H9*G9*E9</f>
        <v>6</v>
      </c>
      <c r="L9" s="123"/>
      <c r="M9" s="123"/>
      <c r="N9" s="13">
        <v>6</v>
      </c>
      <c r="O9" s="161" t="s">
        <v>687</v>
      </c>
    </row>
    <row r="10" spans="2:15" ht="15.75">
      <c r="B10" s="10" t="s">
        <v>1</v>
      </c>
      <c r="C10" s="138" t="s">
        <v>268</v>
      </c>
      <c r="D10" s="10" t="s">
        <v>120</v>
      </c>
      <c r="E10" s="123">
        <v>1</v>
      </c>
      <c r="F10" s="123"/>
      <c r="G10" s="123"/>
      <c r="H10" s="123"/>
      <c r="I10" s="123"/>
      <c r="J10" s="123"/>
      <c r="K10" s="123"/>
      <c r="L10" s="123"/>
      <c r="M10" s="123"/>
      <c r="N10" s="13">
        <v>1</v>
      </c>
      <c r="O10" s="161" t="s">
        <v>687</v>
      </c>
    </row>
    <row r="11" spans="2:15" ht="15.75">
      <c r="B11" s="6">
        <v>2</v>
      </c>
      <c r="C11" s="7" t="s">
        <v>190</v>
      </c>
      <c r="D11" s="6"/>
      <c r="E11" s="122"/>
      <c r="F11" s="122"/>
      <c r="G11" s="122"/>
      <c r="H11" s="122"/>
      <c r="I11" s="122"/>
      <c r="J11" s="122"/>
      <c r="K11" s="122"/>
      <c r="L11" s="122"/>
      <c r="M11" s="122"/>
      <c r="N11" s="8"/>
      <c r="O11" s="8"/>
    </row>
    <row r="12" spans="2:15" ht="15.75">
      <c r="B12" s="131" t="s">
        <v>3</v>
      </c>
      <c r="C12" s="133" t="s">
        <v>63</v>
      </c>
      <c r="D12" s="132"/>
      <c r="E12" s="158"/>
      <c r="F12" s="158"/>
      <c r="G12" s="158"/>
      <c r="H12" s="158"/>
      <c r="I12" s="158"/>
      <c r="J12" s="158"/>
      <c r="K12" s="158"/>
      <c r="L12" s="158"/>
      <c r="M12" s="158"/>
      <c r="N12" s="134"/>
      <c r="O12" s="162"/>
    </row>
    <row r="13" spans="2:15" ht="31.5">
      <c r="B13" s="16" t="s">
        <v>201</v>
      </c>
      <c r="C13" s="12" t="s">
        <v>484</v>
      </c>
      <c r="D13" s="10" t="s">
        <v>117</v>
      </c>
      <c r="E13" s="123"/>
      <c r="F13" s="123"/>
      <c r="G13" s="123"/>
      <c r="H13" s="123"/>
      <c r="I13" s="123"/>
      <c r="J13" s="123"/>
      <c r="K13" s="13">
        <f>21.06</f>
        <v>21.06</v>
      </c>
      <c r="L13" s="123"/>
      <c r="M13" s="123"/>
      <c r="N13" s="13">
        <f>21.06</f>
        <v>21.06</v>
      </c>
      <c r="O13" s="161" t="s">
        <v>688</v>
      </c>
    </row>
    <row r="14" spans="2:15" ht="31.5">
      <c r="B14" s="16" t="s">
        <v>202</v>
      </c>
      <c r="C14" s="12" t="s">
        <v>483</v>
      </c>
      <c r="D14" s="10" t="s">
        <v>117</v>
      </c>
      <c r="E14" s="123"/>
      <c r="F14" s="123"/>
      <c r="G14" s="123"/>
      <c r="H14" s="123"/>
      <c r="I14" s="123"/>
      <c r="J14" s="123"/>
      <c r="K14" s="13">
        <v>2.19</v>
      </c>
      <c r="L14" s="123"/>
      <c r="M14" s="123"/>
      <c r="N14" s="13">
        <v>2.19</v>
      </c>
      <c r="O14" s="161" t="s">
        <v>688</v>
      </c>
    </row>
    <row r="15" spans="2:15" ht="15.75">
      <c r="B15" s="16" t="s">
        <v>515</v>
      </c>
      <c r="C15" s="12" t="s">
        <v>542</v>
      </c>
      <c r="D15" s="10" t="s">
        <v>117</v>
      </c>
      <c r="E15" s="123"/>
      <c r="F15" s="123">
        <v>1.6</v>
      </c>
      <c r="G15" s="123">
        <v>0.4</v>
      </c>
      <c r="H15" s="123"/>
      <c r="I15" s="123"/>
      <c r="J15" s="123"/>
      <c r="K15" s="123">
        <v>0.64</v>
      </c>
      <c r="L15" s="123"/>
      <c r="M15" s="123"/>
      <c r="N15" s="13">
        <f>1.6*0.4</f>
        <v>0.64000000000000012</v>
      </c>
      <c r="O15" s="161" t="s">
        <v>688</v>
      </c>
    </row>
    <row r="16" spans="2:15" ht="15.75">
      <c r="B16" s="186" t="s">
        <v>516</v>
      </c>
      <c r="C16" s="189" t="s">
        <v>517</v>
      </c>
      <c r="D16" s="186" t="s">
        <v>118</v>
      </c>
      <c r="E16" s="123"/>
      <c r="F16" s="123"/>
      <c r="G16" s="123"/>
      <c r="H16" s="123"/>
      <c r="I16" s="123">
        <v>0.1</v>
      </c>
      <c r="J16" s="123"/>
      <c r="K16" s="13">
        <f>21.06</f>
        <v>21.06</v>
      </c>
      <c r="L16" s="192">
        <f>K13*0.1+K14*0.03+K15*0.03</f>
        <v>2.1909000000000001</v>
      </c>
      <c r="M16" s="123"/>
      <c r="N16" s="192">
        <f>N13*0.1+N14*0.03+N15*0.03</f>
        <v>2.1909000000000001</v>
      </c>
      <c r="O16" s="195" t="s">
        <v>688</v>
      </c>
    </row>
    <row r="17" spans="2:15" ht="15.75">
      <c r="B17" s="187"/>
      <c r="C17" s="190"/>
      <c r="D17" s="187"/>
      <c r="E17" s="123"/>
      <c r="F17" s="123"/>
      <c r="G17" s="123"/>
      <c r="H17" s="123"/>
      <c r="I17" s="123">
        <v>0.03</v>
      </c>
      <c r="J17" s="123"/>
      <c r="K17" s="13">
        <v>2.19</v>
      </c>
      <c r="L17" s="193"/>
      <c r="M17" s="123"/>
      <c r="N17" s="193"/>
      <c r="O17" s="196"/>
    </row>
    <row r="18" spans="2:15" ht="15.75">
      <c r="B18" s="188"/>
      <c r="C18" s="191"/>
      <c r="D18" s="188"/>
      <c r="E18" s="123"/>
      <c r="F18" s="123"/>
      <c r="G18" s="123"/>
      <c r="H18" s="123"/>
      <c r="I18" s="123">
        <v>0.03</v>
      </c>
      <c r="J18" s="123"/>
      <c r="K18" s="123">
        <v>0.64</v>
      </c>
      <c r="L18" s="194"/>
      <c r="M18" s="123"/>
      <c r="N18" s="194"/>
      <c r="O18" s="197"/>
    </row>
    <row r="19" spans="2:15" ht="31.5">
      <c r="B19" s="16" t="s">
        <v>518</v>
      </c>
      <c r="C19" s="12" t="s">
        <v>520</v>
      </c>
      <c r="D19" s="10" t="s">
        <v>118</v>
      </c>
      <c r="E19" s="123"/>
      <c r="F19" s="123"/>
      <c r="G19" s="123"/>
      <c r="H19" s="123"/>
      <c r="I19" s="123"/>
      <c r="J19" s="123"/>
      <c r="K19" s="123"/>
      <c r="L19" s="123">
        <f>N16*1.5</f>
        <v>3.2863500000000001</v>
      </c>
      <c r="M19" s="123"/>
      <c r="N19" s="13">
        <f>L19</f>
        <v>3.2863500000000001</v>
      </c>
      <c r="O19" s="167" t="s">
        <v>689</v>
      </c>
    </row>
    <row r="20" spans="2:15" ht="15.75">
      <c r="B20" s="131" t="s">
        <v>4</v>
      </c>
      <c r="C20" s="133" t="s">
        <v>193</v>
      </c>
      <c r="D20" s="132"/>
      <c r="E20" s="158"/>
      <c r="F20" s="158"/>
      <c r="G20" s="158"/>
      <c r="H20" s="158"/>
      <c r="I20" s="158"/>
      <c r="J20" s="158"/>
      <c r="K20" s="158"/>
      <c r="L20" s="158"/>
      <c r="M20" s="158"/>
      <c r="N20" s="134"/>
      <c r="O20" s="162"/>
    </row>
    <row r="21" spans="2:15" ht="31.5">
      <c r="B21" s="16" t="s">
        <v>203</v>
      </c>
      <c r="C21" s="12" t="s">
        <v>294</v>
      </c>
      <c r="D21" s="10" t="s">
        <v>117</v>
      </c>
      <c r="E21" s="123"/>
      <c r="F21" s="123"/>
      <c r="G21" s="123"/>
      <c r="H21" s="123"/>
      <c r="I21" s="123"/>
      <c r="J21" s="123"/>
      <c r="K21" s="13">
        <v>59.67</v>
      </c>
      <c r="L21" s="123"/>
      <c r="M21" s="123"/>
      <c r="N21" s="13">
        <v>59.67</v>
      </c>
      <c r="O21" s="161" t="s">
        <v>690</v>
      </c>
    </row>
    <row r="22" spans="2:15" ht="31.5">
      <c r="B22" s="16" t="s">
        <v>204</v>
      </c>
      <c r="C22" s="12" t="s">
        <v>295</v>
      </c>
      <c r="D22" s="10" t="s">
        <v>117</v>
      </c>
      <c r="E22" s="123"/>
      <c r="F22" s="123"/>
      <c r="G22" s="123"/>
      <c r="H22" s="123"/>
      <c r="I22" s="123"/>
      <c r="J22" s="123"/>
      <c r="K22" s="13">
        <v>15.01</v>
      </c>
      <c r="L22" s="123"/>
      <c r="M22" s="123"/>
      <c r="N22" s="13">
        <v>15.01</v>
      </c>
      <c r="O22" s="161" t="s">
        <v>690</v>
      </c>
    </row>
    <row r="23" spans="2:15" ht="15.75">
      <c r="B23" s="131" t="s">
        <v>5</v>
      </c>
      <c r="C23" s="133" t="s">
        <v>195</v>
      </c>
      <c r="D23" s="132"/>
      <c r="E23" s="158"/>
      <c r="F23" s="158"/>
      <c r="G23" s="158"/>
      <c r="H23" s="158"/>
      <c r="I23" s="158"/>
      <c r="J23" s="158"/>
      <c r="K23" s="158"/>
      <c r="L23" s="158"/>
      <c r="M23" s="158"/>
      <c r="N23" s="134"/>
      <c r="O23" s="162"/>
    </row>
    <row r="24" spans="2:15" ht="31.5">
      <c r="B24" s="16" t="s">
        <v>205</v>
      </c>
      <c r="C24" s="12" t="s">
        <v>293</v>
      </c>
      <c r="D24" s="10" t="s">
        <v>117</v>
      </c>
      <c r="E24" s="123"/>
      <c r="F24" s="123"/>
      <c r="G24" s="123"/>
      <c r="H24" s="123"/>
      <c r="I24" s="123"/>
      <c r="J24" s="123"/>
      <c r="K24" s="13">
        <v>68.92</v>
      </c>
      <c r="L24" s="123"/>
      <c r="M24" s="123"/>
      <c r="N24" s="13">
        <v>68.92</v>
      </c>
      <c r="O24" s="161" t="s">
        <v>690</v>
      </c>
    </row>
    <row r="25" spans="2:15" ht="15.75">
      <c r="B25" s="131" t="s">
        <v>6</v>
      </c>
      <c r="C25" s="133" t="s">
        <v>85</v>
      </c>
      <c r="D25" s="132"/>
      <c r="E25" s="158"/>
      <c r="F25" s="158"/>
      <c r="G25" s="158"/>
      <c r="H25" s="158"/>
      <c r="I25" s="158"/>
      <c r="J25" s="158"/>
      <c r="K25" s="158"/>
      <c r="L25" s="158"/>
      <c r="M25" s="158"/>
      <c r="N25" s="134"/>
      <c r="O25" s="162"/>
    </row>
    <row r="26" spans="2:15" ht="47.25">
      <c r="B26" s="16" t="s">
        <v>206</v>
      </c>
      <c r="C26" s="12" t="s">
        <v>541</v>
      </c>
      <c r="D26" s="105" t="s">
        <v>120</v>
      </c>
      <c r="E26" s="159"/>
      <c r="F26" s="159"/>
      <c r="G26" s="159"/>
      <c r="H26" s="159"/>
      <c r="I26" s="159"/>
      <c r="J26" s="159"/>
      <c r="K26" s="13">
        <v>2</v>
      </c>
      <c r="L26" s="159"/>
      <c r="M26" s="159"/>
      <c r="N26" s="13">
        <v>2</v>
      </c>
      <c r="O26" s="161" t="s">
        <v>690</v>
      </c>
    </row>
    <row r="27" spans="2:15" ht="47.25">
      <c r="B27" s="16" t="s">
        <v>207</v>
      </c>
      <c r="C27" s="12" t="s">
        <v>496</v>
      </c>
      <c r="D27" s="105" t="s">
        <v>120</v>
      </c>
      <c r="E27" s="159"/>
      <c r="F27" s="159"/>
      <c r="G27" s="159"/>
      <c r="H27" s="159"/>
      <c r="I27" s="159"/>
      <c r="J27" s="159"/>
      <c r="K27" s="13">
        <v>1</v>
      </c>
      <c r="L27" s="159"/>
      <c r="M27" s="159"/>
      <c r="N27" s="13">
        <v>1</v>
      </c>
      <c r="O27" s="161" t="s">
        <v>690</v>
      </c>
    </row>
    <row r="28" spans="2:15" ht="110.25">
      <c r="B28" s="16" t="s">
        <v>503</v>
      </c>
      <c r="C28" s="30" t="s">
        <v>497</v>
      </c>
      <c r="D28" s="105" t="s">
        <v>120</v>
      </c>
      <c r="E28" s="159"/>
      <c r="F28" s="159"/>
      <c r="G28" s="159"/>
      <c r="H28" s="159"/>
      <c r="I28" s="159"/>
      <c r="J28" s="159"/>
      <c r="K28" s="13">
        <v>1</v>
      </c>
      <c r="L28" s="159"/>
      <c r="M28" s="159"/>
      <c r="N28" s="13">
        <v>1</v>
      </c>
      <c r="O28" s="161" t="s">
        <v>690</v>
      </c>
    </row>
    <row r="29" spans="2:15" ht="110.25">
      <c r="B29" s="16" t="s">
        <v>504</v>
      </c>
      <c r="C29" s="12" t="s">
        <v>505</v>
      </c>
      <c r="D29" s="10" t="s">
        <v>120</v>
      </c>
      <c r="E29" s="123"/>
      <c r="F29" s="123"/>
      <c r="G29" s="123"/>
      <c r="H29" s="123"/>
      <c r="I29" s="123"/>
      <c r="J29" s="123"/>
      <c r="K29" s="13">
        <v>2</v>
      </c>
      <c r="L29" s="123"/>
      <c r="M29" s="123"/>
      <c r="N29" s="13">
        <v>2</v>
      </c>
      <c r="O29" s="161" t="s">
        <v>690</v>
      </c>
    </row>
    <row r="30" spans="2:15" ht="31.5">
      <c r="B30" s="16" t="s">
        <v>544</v>
      </c>
      <c r="C30" s="12" t="s">
        <v>546</v>
      </c>
      <c r="D30" s="10" t="s">
        <v>117</v>
      </c>
      <c r="E30" s="123"/>
      <c r="F30" s="123"/>
      <c r="G30" s="123"/>
      <c r="H30" s="123"/>
      <c r="I30" s="123"/>
      <c r="J30" s="123"/>
      <c r="K30" s="13">
        <f>2*0.35</f>
        <v>0.7</v>
      </c>
      <c r="L30" s="123"/>
      <c r="M30" s="123"/>
      <c r="N30" s="13">
        <f>2*0.35</f>
        <v>0.7</v>
      </c>
      <c r="O30" s="161" t="s">
        <v>690</v>
      </c>
    </row>
    <row r="31" spans="2:15" ht="15.75">
      <c r="B31" s="131" t="s">
        <v>79</v>
      </c>
      <c r="C31" s="133" t="s">
        <v>194</v>
      </c>
      <c r="D31" s="132"/>
      <c r="E31" s="158"/>
      <c r="F31" s="158"/>
      <c r="G31" s="158"/>
      <c r="H31" s="158"/>
      <c r="I31" s="158"/>
      <c r="J31" s="158"/>
      <c r="K31" s="158"/>
      <c r="L31" s="158"/>
      <c r="M31" s="158"/>
      <c r="N31" s="134"/>
      <c r="O31" s="162"/>
    </row>
    <row r="32" spans="2:15" ht="47.25">
      <c r="B32" s="16" t="s">
        <v>208</v>
      </c>
      <c r="C32" s="12" t="s">
        <v>492</v>
      </c>
      <c r="D32" s="10" t="s">
        <v>117</v>
      </c>
      <c r="E32" s="123"/>
      <c r="F32" s="123"/>
      <c r="G32" s="123"/>
      <c r="H32" s="123"/>
      <c r="I32" s="123"/>
      <c r="J32" s="123"/>
      <c r="K32" s="123">
        <f>N32</f>
        <v>70.64</v>
      </c>
      <c r="L32" s="123"/>
      <c r="M32" s="123"/>
      <c r="N32" s="13">
        <v>70.64</v>
      </c>
      <c r="O32" s="161" t="s">
        <v>690</v>
      </c>
    </row>
    <row r="33" spans="2:15" ht="78.75">
      <c r="B33" s="16" t="s">
        <v>478</v>
      </c>
      <c r="C33" s="12" t="s">
        <v>479</v>
      </c>
      <c r="D33" s="10" t="s">
        <v>117</v>
      </c>
      <c r="E33" s="123"/>
      <c r="F33" s="123"/>
      <c r="G33" s="123"/>
      <c r="H33" s="123"/>
      <c r="I33" s="123"/>
      <c r="J33" s="123"/>
      <c r="K33" s="123">
        <f t="shared" ref="K33:K34" si="0">N33</f>
        <v>70.64</v>
      </c>
      <c r="L33" s="123"/>
      <c r="M33" s="123"/>
      <c r="N33" s="13">
        <v>70.64</v>
      </c>
      <c r="O33" s="161" t="s">
        <v>690</v>
      </c>
    </row>
    <row r="34" spans="2:15" ht="63">
      <c r="B34" s="16" t="s">
        <v>495</v>
      </c>
      <c r="C34" s="12" t="s">
        <v>292</v>
      </c>
      <c r="D34" s="10" t="s">
        <v>117</v>
      </c>
      <c r="E34" s="123"/>
      <c r="F34" s="123"/>
      <c r="G34" s="123"/>
      <c r="H34" s="123"/>
      <c r="I34" s="123"/>
      <c r="J34" s="123"/>
      <c r="K34" s="123">
        <f t="shared" si="0"/>
        <v>70.64</v>
      </c>
      <c r="L34" s="123"/>
      <c r="M34" s="123"/>
      <c r="N34" s="13">
        <f>70.64</f>
        <v>70.64</v>
      </c>
      <c r="O34" s="161" t="s">
        <v>690</v>
      </c>
    </row>
    <row r="35" spans="2:15" ht="15.75">
      <c r="B35" s="131" t="s">
        <v>80</v>
      </c>
      <c r="C35" s="133" t="s">
        <v>196</v>
      </c>
      <c r="D35" s="132"/>
      <c r="E35" s="158"/>
      <c r="F35" s="158"/>
      <c r="G35" s="158"/>
      <c r="H35" s="158"/>
      <c r="I35" s="158"/>
      <c r="J35" s="158"/>
      <c r="K35" s="158"/>
      <c r="L35" s="158"/>
      <c r="M35" s="158"/>
      <c r="N35" s="134"/>
      <c r="O35" s="162"/>
    </row>
    <row r="36" spans="2:15" ht="31.5">
      <c r="B36" s="16" t="s">
        <v>209</v>
      </c>
      <c r="C36" s="12" t="s">
        <v>486</v>
      </c>
      <c r="D36" s="10" t="s">
        <v>117</v>
      </c>
      <c r="E36" s="123"/>
      <c r="F36" s="123"/>
      <c r="G36" s="123"/>
      <c r="H36" s="123"/>
      <c r="I36" s="123"/>
      <c r="J36" s="123"/>
      <c r="K36" s="13">
        <f>K37-K21*2</f>
        <v>35.94</v>
      </c>
      <c r="L36" s="123"/>
      <c r="M36" s="123"/>
      <c r="N36" s="13">
        <f>N37-N21*2</f>
        <v>35.94</v>
      </c>
      <c r="O36" s="161" t="s">
        <v>690</v>
      </c>
    </row>
    <row r="37" spans="2:15" ht="47.25">
      <c r="B37" s="16" t="s">
        <v>210</v>
      </c>
      <c r="C37" s="12" t="s">
        <v>296</v>
      </c>
      <c r="D37" s="10" t="s">
        <v>117</v>
      </c>
      <c r="E37" s="123"/>
      <c r="F37" s="123"/>
      <c r="G37" s="123"/>
      <c r="H37" s="123"/>
      <c r="I37" s="123"/>
      <c r="J37" s="123"/>
      <c r="K37" s="13">
        <v>155.28</v>
      </c>
      <c r="L37" s="123"/>
      <c r="M37" s="123"/>
      <c r="N37" s="13">
        <v>155.28</v>
      </c>
      <c r="O37" s="161" t="s">
        <v>690</v>
      </c>
    </row>
    <row r="38" spans="2:15" ht="31.5">
      <c r="B38" s="16" t="s">
        <v>485</v>
      </c>
      <c r="C38" s="12" t="s">
        <v>297</v>
      </c>
      <c r="D38" s="10" t="s">
        <v>117</v>
      </c>
      <c r="E38" s="123"/>
      <c r="F38" s="123"/>
      <c r="G38" s="123"/>
      <c r="H38" s="123"/>
      <c r="I38" s="123"/>
      <c r="J38" s="123"/>
      <c r="K38" s="13">
        <f>K24+1.98</f>
        <v>70.900000000000006</v>
      </c>
      <c r="L38" s="123"/>
      <c r="M38" s="123"/>
      <c r="N38" s="13">
        <f>N24+1.98</f>
        <v>70.900000000000006</v>
      </c>
      <c r="O38" s="161" t="s">
        <v>690</v>
      </c>
    </row>
    <row r="39" spans="2:15" ht="15.75">
      <c r="B39" s="186" t="s">
        <v>506</v>
      </c>
      <c r="C39" s="200" t="s">
        <v>502</v>
      </c>
      <c r="D39" s="202" t="s">
        <v>117</v>
      </c>
      <c r="E39" s="159">
        <f>K27</f>
        <v>1</v>
      </c>
      <c r="F39" s="159"/>
      <c r="G39" s="159">
        <v>0.92</v>
      </c>
      <c r="H39" s="159">
        <v>2.1</v>
      </c>
      <c r="I39" s="159"/>
      <c r="J39" s="159"/>
      <c r="K39" s="13">
        <f>2*E39*G39*H39</f>
        <v>3.8640000000000003</v>
      </c>
      <c r="L39" s="159"/>
      <c r="M39" s="159"/>
      <c r="N39" s="195">
        <f>N27*2*0.92*2.1+N28*2*0.9*2.1+N29*2*0.6*2.1</f>
        <v>12.684000000000001</v>
      </c>
      <c r="O39" s="198" t="s">
        <v>690</v>
      </c>
    </row>
    <row r="40" spans="2:15" ht="15.75">
      <c r="B40" s="187"/>
      <c r="C40" s="201"/>
      <c r="D40" s="203"/>
      <c r="E40" s="159">
        <f t="shared" ref="E40:E41" si="1">K28</f>
        <v>1</v>
      </c>
      <c r="F40" s="159"/>
      <c r="G40" s="159">
        <v>0.9</v>
      </c>
      <c r="H40" s="159">
        <v>2.1</v>
      </c>
      <c r="I40" s="159"/>
      <c r="J40" s="159"/>
      <c r="K40" s="13">
        <f t="shared" ref="K40:K41" si="2">2*E40*G40*H40</f>
        <v>3.7800000000000002</v>
      </c>
      <c r="L40" s="159"/>
      <c r="M40" s="159"/>
      <c r="N40" s="196"/>
      <c r="O40" s="199"/>
    </row>
    <row r="41" spans="2:15" ht="15.75">
      <c r="B41" s="187"/>
      <c r="C41" s="201"/>
      <c r="D41" s="203"/>
      <c r="E41" s="159">
        <f t="shared" si="1"/>
        <v>2</v>
      </c>
      <c r="F41" s="159"/>
      <c r="G41" s="159">
        <v>0.6</v>
      </c>
      <c r="H41" s="159">
        <v>2.1</v>
      </c>
      <c r="I41" s="159"/>
      <c r="J41" s="159"/>
      <c r="K41" s="13">
        <f t="shared" si="2"/>
        <v>5.04</v>
      </c>
      <c r="L41" s="159"/>
      <c r="M41" s="159"/>
      <c r="N41" s="197"/>
      <c r="O41" s="199"/>
    </row>
    <row r="42" spans="2:15" ht="15.75">
      <c r="B42" s="131" t="s">
        <v>102</v>
      </c>
      <c r="C42" s="133" t="s">
        <v>197</v>
      </c>
      <c r="D42" s="132"/>
      <c r="E42" s="158"/>
      <c r="F42" s="158"/>
      <c r="G42" s="158"/>
      <c r="H42" s="158"/>
      <c r="I42" s="158"/>
      <c r="J42" s="158"/>
      <c r="K42" s="158"/>
      <c r="L42" s="158"/>
      <c r="M42" s="158"/>
      <c r="N42" s="134"/>
      <c r="O42" s="162"/>
    </row>
    <row r="43" spans="2:15" ht="63">
      <c r="B43" s="16" t="s">
        <v>211</v>
      </c>
      <c r="C43" s="18" t="s">
        <v>339</v>
      </c>
      <c r="D43" s="10" t="s">
        <v>89</v>
      </c>
      <c r="E43" s="123"/>
      <c r="F43" s="13">
        <v>47.03</v>
      </c>
      <c r="G43" s="123"/>
      <c r="H43" s="123"/>
      <c r="I43" s="123"/>
      <c r="J43" s="123"/>
      <c r="K43" s="123"/>
      <c r="L43" s="123"/>
      <c r="M43" s="123"/>
      <c r="N43" s="13">
        <v>47.03</v>
      </c>
      <c r="O43" s="168" t="s">
        <v>691</v>
      </c>
    </row>
    <row r="44" spans="2:15" ht="63">
      <c r="B44" s="16" t="s">
        <v>212</v>
      </c>
      <c r="C44" s="18" t="s">
        <v>338</v>
      </c>
      <c r="D44" s="10" t="s">
        <v>89</v>
      </c>
      <c r="E44" s="123"/>
      <c r="F44" s="13">
        <v>69.3</v>
      </c>
      <c r="G44" s="123"/>
      <c r="H44" s="123"/>
      <c r="I44" s="123"/>
      <c r="J44" s="123"/>
      <c r="K44" s="123"/>
      <c r="L44" s="123"/>
      <c r="M44" s="123"/>
      <c r="N44" s="13">
        <v>69.3</v>
      </c>
      <c r="O44" s="168" t="s">
        <v>691</v>
      </c>
    </row>
    <row r="45" spans="2:15" ht="63">
      <c r="B45" s="16" t="s">
        <v>298</v>
      </c>
      <c r="C45" s="18" t="s">
        <v>361</v>
      </c>
      <c r="D45" s="10" t="s">
        <v>89</v>
      </c>
      <c r="E45" s="123"/>
      <c r="F45" s="13">
        <v>10.94</v>
      </c>
      <c r="G45" s="123"/>
      <c r="H45" s="123"/>
      <c r="I45" s="123"/>
      <c r="J45" s="123"/>
      <c r="K45" s="123"/>
      <c r="L45" s="123"/>
      <c r="M45" s="123"/>
      <c r="N45" s="13">
        <v>10.94</v>
      </c>
      <c r="O45" s="168" t="s">
        <v>691</v>
      </c>
    </row>
    <row r="46" spans="2:15" ht="63">
      <c r="B46" s="16" t="s">
        <v>299</v>
      </c>
      <c r="C46" s="18" t="s">
        <v>340</v>
      </c>
      <c r="D46" s="10" t="s">
        <v>89</v>
      </c>
      <c r="E46" s="123"/>
      <c r="F46" s="13">
        <v>2.97</v>
      </c>
      <c r="G46" s="123"/>
      <c r="H46" s="123"/>
      <c r="I46" s="123"/>
      <c r="J46" s="123"/>
      <c r="K46" s="123"/>
      <c r="L46" s="123"/>
      <c r="M46" s="123"/>
      <c r="N46" s="13">
        <v>2.97</v>
      </c>
      <c r="O46" s="168" t="s">
        <v>691</v>
      </c>
    </row>
    <row r="47" spans="2:15" ht="63">
      <c r="B47" s="16" t="s">
        <v>300</v>
      </c>
      <c r="C47" s="18" t="s">
        <v>337</v>
      </c>
      <c r="D47" s="10" t="s">
        <v>89</v>
      </c>
      <c r="E47" s="123"/>
      <c r="F47" s="13">
        <v>44.3</v>
      </c>
      <c r="G47" s="123"/>
      <c r="H47" s="123"/>
      <c r="I47" s="123"/>
      <c r="J47" s="123"/>
      <c r="K47" s="123"/>
      <c r="L47" s="123"/>
      <c r="M47" s="123"/>
      <c r="N47" s="13">
        <v>44.3</v>
      </c>
      <c r="O47" s="168" t="s">
        <v>691</v>
      </c>
    </row>
    <row r="48" spans="2:15" ht="31.5">
      <c r="B48" s="16" t="s">
        <v>301</v>
      </c>
      <c r="C48" s="18" t="s">
        <v>324</v>
      </c>
      <c r="D48" s="10" t="s">
        <v>120</v>
      </c>
      <c r="E48" s="13">
        <v>20</v>
      </c>
      <c r="F48" s="123"/>
      <c r="G48" s="123"/>
      <c r="H48" s="123"/>
      <c r="I48" s="123"/>
      <c r="J48" s="123"/>
      <c r="K48" s="123"/>
      <c r="L48" s="123"/>
      <c r="M48" s="123"/>
      <c r="N48" s="13">
        <v>20</v>
      </c>
      <c r="O48" s="168" t="s">
        <v>691</v>
      </c>
    </row>
    <row r="49" spans="2:15" ht="47.25">
      <c r="B49" s="16" t="s">
        <v>302</v>
      </c>
      <c r="C49" s="18" t="s">
        <v>325</v>
      </c>
      <c r="D49" s="10" t="s">
        <v>120</v>
      </c>
      <c r="E49" s="13">
        <f>E55+E57</f>
        <v>4</v>
      </c>
      <c r="F49" s="123"/>
      <c r="G49" s="123"/>
      <c r="H49" s="123"/>
      <c r="I49" s="123"/>
      <c r="J49" s="123"/>
      <c r="K49" s="123"/>
      <c r="L49" s="123"/>
      <c r="M49" s="123"/>
      <c r="N49" s="13">
        <f>N55+N57</f>
        <v>4</v>
      </c>
      <c r="O49" s="168" t="s">
        <v>691</v>
      </c>
    </row>
    <row r="50" spans="2:15" ht="47.25">
      <c r="B50" s="16" t="s">
        <v>303</v>
      </c>
      <c r="C50" s="18" t="s">
        <v>326</v>
      </c>
      <c r="D50" s="10" t="s">
        <v>120</v>
      </c>
      <c r="E50" s="13">
        <f>E51+E52+E53+E54+E56+E58+E59</f>
        <v>21</v>
      </c>
      <c r="F50" s="123"/>
      <c r="G50" s="123"/>
      <c r="H50" s="123"/>
      <c r="I50" s="123"/>
      <c r="J50" s="123"/>
      <c r="K50" s="123"/>
      <c r="L50" s="123"/>
      <c r="M50" s="123"/>
      <c r="N50" s="13">
        <f>N51+N52+N53+N54+N56+N58+N59</f>
        <v>21</v>
      </c>
      <c r="O50" s="168" t="s">
        <v>691</v>
      </c>
    </row>
    <row r="51" spans="2:15" ht="47.25">
      <c r="B51" s="16" t="s">
        <v>304</v>
      </c>
      <c r="C51" s="18" t="s">
        <v>327</v>
      </c>
      <c r="D51" s="10" t="s">
        <v>120</v>
      </c>
      <c r="E51" s="13">
        <v>2</v>
      </c>
      <c r="F51" s="123"/>
      <c r="G51" s="123"/>
      <c r="H51" s="123"/>
      <c r="I51" s="123"/>
      <c r="J51" s="123"/>
      <c r="K51" s="123"/>
      <c r="L51" s="123"/>
      <c r="M51" s="123"/>
      <c r="N51" s="13">
        <v>2</v>
      </c>
      <c r="O51" s="168" t="s">
        <v>691</v>
      </c>
    </row>
    <row r="52" spans="2:15" ht="47.25">
      <c r="B52" s="16" t="s">
        <v>305</v>
      </c>
      <c r="C52" s="18" t="s">
        <v>333</v>
      </c>
      <c r="D52" s="10" t="s">
        <v>120</v>
      </c>
      <c r="E52" s="13">
        <v>1</v>
      </c>
      <c r="F52" s="123"/>
      <c r="G52" s="123"/>
      <c r="H52" s="123"/>
      <c r="I52" s="123"/>
      <c r="J52" s="123"/>
      <c r="K52" s="123"/>
      <c r="L52" s="123"/>
      <c r="M52" s="123"/>
      <c r="N52" s="13">
        <v>1</v>
      </c>
      <c r="O52" s="168" t="s">
        <v>691</v>
      </c>
    </row>
    <row r="53" spans="2:15" ht="63">
      <c r="B53" s="16" t="s">
        <v>306</v>
      </c>
      <c r="C53" s="18" t="s">
        <v>334</v>
      </c>
      <c r="D53" s="10" t="s">
        <v>120</v>
      </c>
      <c r="E53" s="13">
        <v>3</v>
      </c>
      <c r="F53" s="123"/>
      <c r="G53" s="123"/>
      <c r="H53" s="123"/>
      <c r="I53" s="123"/>
      <c r="J53" s="123"/>
      <c r="K53" s="123"/>
      <c r="L53" s="123"/>
      <c r="M53" s="123"/>
      <c r="N53" s="13">
        <v>3</v>
      </c>
      <c r="O53" s="168" t="s">
        <v>691</v>
      </c>
    </row>
    <row r="54" spans="2:15" ht="47.25">
      <c r="B54" s="16" t="s">
        <v>307</v>
      </c>
      <c r="C54" s="18" t="s">
        <v>335</v>
      </c>
      <c r="D54" s="10" t="s">
        <v>120</v>
      </c>
      <c r="E54" s="13">
        <v>3</v>
      </c>
      <c r="F54" s="123"/>
      <c r="G54" s="123"/>
      <c r="H54" s="123"/>
      <c r="I54" s="123"/>
      <c r="J54" s="123"/>
      <c r="K54" s="123"/>
      <c r="L54" s="123"/>
      <c r="M54" s="123"/>
      <c r="N54" s="13">
        <v>3</v>
      </c>
      <c r="O54" s="168" t="s">
        <v>691</v>
      </c>
    </row>
    <row r="55" spans="2:15" ht="47.25">
      <c r="B55" s="16" t="s">
        <v>308</v>
      </c>
      <c r="C55" s="18" t="s">
        <v>328</v>
      </c>
      <c r="D55" s="10" t="s">
        <v>120</v>
      </c>
      <c r="E55" s="13">
        <v>1</v>
      </c>
      <c r="F55" s="123"/>
      <c r="G55" s="123"/>
      <c r="H55" s="123"/>
      <c r="I55" s="123"/>
      <c r="J55" s="123"/>
      <c r="K55" s="123"/>
      <c r="L55" s="123"/>
      <c r="M55" s="123"/>
      <c r="N55" s="13">
        <v>1</v>
      </c>
      <c r="O55" s="168" t="s">
        <v>691</v>
      </c>
    </row>
    <row r="56" spans="2:15" ht="47.25">
      <c r="B56" s="16" t="s">
        <v>309</v>
      </c>
      <c r="C56" s="18" t="s">
        <v>345</v>
      </c>
      <c r="D56" s="10" t="s">
        <v>120</v>
      </c>
      <c r="E56" s="13">
        <v>1</v>
      </c>
      <c r="F56" s="123"/>
      <c r="G56" s="123"/>
      <c r="H56" s="123"/>
      <c r="I56" s="123"/>
      <c r="J56" s="123"/>
      <c r="K56" s="123"/>
      <c r="L56" s="123"/>
      <c r="M56" s="123"/>
      <c r="N56" s="13">
        <v>1</v>
      </c>
      <c r="O56" s="168" t="s">
        <v>691</v>
      </c>
    </row>
    <row r="57" spans="2:15" ht="47.25">
      <c r="B57" s="16" t="s">
        <v>310</v>
      </c>
      <c r="C57" s="18" t="s">
        <v>349</v>
      </c>
      <c r="D57" s="10" t="s">
        <v>120</v>
      </c>
      <c r="E57" s="13">
        <v>3</v>
      </c>
      <c r="F57" s="123"/>
      <c r="G57" s="123"/>
      <c r="H57" s="123"/>
      <c r="I57" s="123"/>
      <c r="J57" s="123"/>
      <c r="K57" s="123"/>
      <c r="L57" s="123"/>
      <c r="M57" s="123"/>
      <c r="N57" s="13">
        <v>3</v>
      </c>
      <c r="O57" s="168" t="s">
        <v>691</v>
      </c>
    </row>
    <row r="58" spans="2:15" ht="47.25">
      <c r="B58" s="16" t="s">
        <v>311</v>
      </c>
      <c r="C58" s="18" t="s">
        <v>348</v>
      </c>
      <c r="D58" s="10" t="s">
        <v>120</v>
      </c>
      <c r="E58" s="13">
        <v>8</v>
      </c>
      <c r="F58" s="123"/>
      <c r="G58" s="123"/>
      <c r="H58" s="123"/>
      <c r="I58" s="123"/>
      <c r="J58" s="123"/>
      <c r="K58" s="123"/>
      <c r="L58" s="123"/>
      <c r="M58" s="123"/>
      <c r="N58" s="13">
        <v>8</v>
      </c>
      <c r="O58" s="168" t="s">
        <v>691</v>
      </c>
    </row>
    <row r="59" spans="2:15" ht="47.25">
      <c r="B59" s="16" t="s">
        <v>312</v>
      </c>
      <c r="C59" s="18" t="s">
        <v>347</v>
      </c>
      <c r="D59" s="10" t="s">
        <v>120</v>
      </c>
      <c r="E59" s="13">
        <v>3</v>
      </c>
      <c r="F59" s="123"/>
      <c r="G59" s="123"/>
      <c r="H59" s="123"/>
      <c r="I59" s="123"/>
      <c r="J59" s="123"/>
      <c r="K59" s="123"/>
      <c r="L59" s="123"/>
      <c r="M59" s="123"/>
      <c r="N59" s="13">
        <v>3</v>
      </c>
      <c r="O59" s="168" t="s">
        <v>691</v>
      </c>
    </row>
    <row r="60" spans="2:15" ht="31.5">
      <c r="B60" s="16" t="s">
        <v>313</v>
      </c>
      <c r="C60" s="18" t="s">
        <v>669</v>
      </c>
      <c r="D60" s="10" t="s">
        <v>120</v>
      </c>
      <c r="E60" s="13">
        <v>15</v>
      </c>
      <c r="F60" s="123"/>
      <c r="G60" s="123"/>
      <c r="H60" s="123"/>
      <c r="I60" s="123"/>
      <c r="J60" s="123"/>
      <c r="K60" s="123"/>
      <c r="L60" s="123"/>
      <c r="M60" s="123"/>
      <c r="N60" s="13">
        <v>15</v>
      </c>
      <c r="O60" s="168" t="s">
        <v>691</v>
      </c>
    </row>
    <row r="61" spans="2:15" ht="31.5">
      <c r="B61" s="16" t="s">
        <v>314</v>
      </c>
      <c r="C61" s="18" t="s">
        <v>353</v>
      </c>
      <c r="D61" s="10" t="s">
        <v>120</v>
      </c>
      <c r="E61" s="13">
        <v>2</v>
      </c>
      <c r="F61" s="123"/>
      <c r="G61" s="123"/>
      <c r="H61" s="123"/>
      <c r="I61" s="123"/>
      <c r="J61" s="123"/>
      <c r="K61" s="123"/>
      <c r="L61" s="123"/>
      <c r="M61" s="123"/>
      <c r="N61" s="13">
        <v>2</v>
      </c>
      <c r="O61" s="168" t="s">
        <v>691</v>
      </c>
    </row>
    <row r="62" spans="2:15" ht="47.25">
      <c r="B62" s="16" t="s">
        <v>315</v>
      </c>
      <c r="C62" s="18" t="s">
        <v>355</v>
      </c>
      <c r="D62" s="10" t="s">
        <v>120</v>
      </c>
      <c r="E62" s="13">
        <v>2</v>
      </c>
      <c r="F62" s="123"/>
      <c r="G62" s="123"/>
      <c r="H62" s="123"/>
      <c r="I62" s="123"/>
      <c r="J62" s="123"/>
      <c r="K62" s="123"/>
      <c r="L62" s="123"/>
      <c r="M62" s="123"/>
      <c r="N62" s="13">
        <v>2</v>
      </c>
      <c r="O62" s="168" t="s">
        <v>691</v>
      </c>
    </row>
    <row r="63" spans="2:15" ht="47.25">
      <c r="B63" s="16" t="s">
        <v>316</v>
      </c>
      <c r="C63" s="18" t="s">
        <v>329</v>
      </c>
      <c r="D63" s="10" t="s">
        <v>120</v>
      </c>
      <c r="E63" s="13">
        <v>6</v>
      </c>
      <c r="F63" s="123"/>
      <c r="G63" s="123"/>
      <c r="H63" s="123"/>
      <c r="I63" s="123"/>
      <c r="J63" s="123"/>
      <c r="K63" s="123"/>
      <c r="L63" s="123"/>
      <c r="M63" s="123"/>
      <c r="N63" s="13">
        <v>6</v>
      </c>
      <c r="O63" s="168" t="s">
        <v>691</v>
      </c>
    </row>
    <row r="64" spans="2:15" ht="47.25">
      <c r="B64" s="16" t="s">
        <v>317</v>
      </c>
      <c r="C64" s="18" t="s">
        <v>330</v>
      </c>
      <c r="D64" s="10" t="s">
        <v>120</v>
      </c>
      <c r="E64" s="13">
        <v>5</v>
      </c>
      <c r="F64" s="123"/>
      <c r="G64" s="123"/>
      <c r="H64" s="123"/>
      <c r="I64" s="123"/>
      <c r="J64" s="123"/>
      <c r="K64" s="123"/>
      <c r="L64" s="123"/>
      <c r="M64" s="123"/>
      <c r="N64" s="13">
        <v>5</v>
      </c>
      <c r="O64" s="168" t="s">
        <v>691</v>
      </c>
    </row>
    <row r="65" spans="2:15" ht="47.25">
      <c r="B65" s="16" t="s">
        <v>318</v>
      </c>
      <c r="C65" s="18" t="s">
        <v>331</v>
      </c>
      <c r="D65" s="10" t="s">
        <v>120</v>
      </c>
      <c r="E65" s="13">
        <v>4</v>
      </c>
      <c r="F65" s="123"/>
      <c r="G65" s="123"/>
      <c r="H65" s="123"/>
      <c r="I65" s="123"/>
      <c r="J65" s="123"/>
      <c r="K65" s="123"/>
      <c r="L65" s="123"/>
      <c r="M65" s="123"/>
      <c r="N65" s="13">
        <v>4</v>
      </c>
      <c r="O65" s="168" t="s">
        <v>691</v>
      </c>
    </row>
    <row r="66" spans="2:15" ht="47.25">
      <c r="B66" s="16" t="s">
        <v>319</v>
      </c>
      <c r="C66" s="18" t="s">
        <v>341</v>
      </c>
      <c r="D66" s="10" t="s">
        <v>120</v>
      </c>
      <c r="E66" s="13">
        <v>2</v>
      </c>
      <c r="F66" s="123"/>
      <c r="G66" s="123"/>
      <c r="H66" s="123"/>
      <c r="I66" s="123"/>
      <c r="J66" s="123"/>
      <c r="K66" s="123"/>
      <c r="L66" s="123"/>
      <c r="M66" s="123"/>
      <c r="N66" s="13">
        <v>2</v>
      </c>
      <c r="O66" s="168" t="s">
        <v>691</v>
      </c>
    </row>
    <row r="67" spans="2:15" ht="47.25">
      <c r="B67" s="16" t="s">
        <v>320</v>
      </c>
      <c r="C67" s="18" t="s">
        <v>342</v>
      </c>
      <c r="D67" s="10" t="s">
        <v>120</v>
      </c>
      <c r="E67" s="13">
        <v>1</v>
      </c>
      <c r="F67" s="123"/>
      <c r="G67" s="123"/>
      <c r="H67" s="123"/>
      <c r="I67" s="123"/>
      <c r="J67" s="123"/>
      <c r="K67" s="123"/>
      <c r="L67" s="123"/>
      <c r="M67" s="123"/>
      <c r="N67" s="13">
        <v>1</v>
      </c>
      <c r="O67" s="168" t="s">
        <v>691</v>
      </c>
    </row>
    <row r="68" spans="2:15" ht="31.5">
      <c r="B68" s="16" t="s">
        <v>321</v>
      </c>
      <c r="C68" s="18" t="s">
        <v>343</v>
      </c>
      <c r="D68" s="10" t="s">
        <v>120</v>
      </c>
      <c r="E68" s="13">
        <v>1</v>
      </c>
      <c r="F68" s="123"/>
      <c r="G68" s="123"/>
      <c r="H68" s="123"/>
      <c r="I68" s="123"/>
      <c r="J68" s="123"/>
      <c r="K68" s="123"/>
      <c r="L68" s="123"/>
      <c r="M68" s="123"/>
      <c r="N68" s="13">
        <v>1</v>
      </c>
      <c r="O68" s="168" t="s">
        <v>691</v>
      </c>
    </row>
    <row r="69" spans="2:15" ht="31.5">
      <c r="B69" s="16" t="s">
        <v>322</v>
      </c>
      <c r="C69" s="18" t="s">
        <v>344</v>
      </c>
      <c r="D69" s="10" t="s">
        <v>120</v>
      </c>
      <c r="E69" s="13">
        <v>4</v>
      </c>
      <c r="F69" s="123"/>
      <c r="G69" s="123"/>
      <c r="H69" s="123"/>
      <c r="I69" s="123"/>
      <c r="J69" s="123"/>
      <c r="K69" s="123"/>
      <c r="L69" s="123"/>
      <c r="M69" s="123"/>
      <c r="N69" s="13">
        <v>4</v>
      </c>
      <c r="O69" s="168" t="s">
        <v>691</v>
      </c>
    </row>
    <row r="70" spans="2:15" ht="47.25">
      <c r="B70" s="16" t="s">
        <v>323</v>
      </c>
      <c r="C70" s="18" t="s">
        <v>332</v>
      </c>
      <c r="D70" s="10" t="s">
        <v>89</v>
      </c>
      <c r="E70" s="123"/>
      <c r="F70" s="13">
        <f>199.1+185.2+148.2+46.9</f>
        <v>579.4</v>
      </c>
      <c r="G70" s="123"/>
      <c r="H70" s="123"/>
      <c r="I70" s="123"/>
      <c r="J70" s="123"/>
      <c r="K70" s="123"/>
      <c r="L70" s="123"/>
      <c r="M70" s="123"/>
      <c r="N70" s="13">
        <f>199.1+185.2+148.2+46.9</f>
        <v>579.4</v>
      </c>
      <c r="O70" s="168" t="s">
        <v>691</v>
      </c>
    </row>
    <row r="71" spans="2:15" ht="47.25">
      <c r="B71" s="16" t="s">
        <v>633</v>
      </c>
      <c r="C71" s="18" t="s">
        <v>653</v>
      </c>
      <c r="D71" s="10" t="s">
        <v>89</v>
      </c>
      <c r="E71" s="123"/>
      <c r="F71" s="13">
        <f>77.3+77.3+77.3</f>
        <v>231.89999999999998</v>
      </c>
      <c r="G71" s="123"/>
      <c r="H71" s="123"/>
      <c r="I71" s="123"/>
      <c r="J71" s="123"/>
      <c r="K71" s="123"/>
      <c r="L71" s="123"/>
      <c r="M71" s="123"/>
      <c r="N71" s="13">
        <f>77.3+77.3+77.3</f>
        <v>231.89999999999998</v>
      </c>
      <c r="O71" s="168" t="s">
        <v>691</v>
      </c>
    </row>
    <row r="72" spans="2:15" ht="31.5">
      <c r="B72" s="16" t="s">
        <v>634</v>
      </c>
      <c r="C72" s="18" t="s">
        <v>638</v>
      </c>
      <c r="D72" s="10" t="s">
        <v>120</v>
      </c>
      <c r="E72" s="13">
        <v>2</v>
      </c>
      <c r="F72" s="123"/>
      <c r="G72" s="123"/>
      <c r="H72" s="123"/>
      <c r="I72" s="123"/>
      <c r="J72" s="123"/>
      <c r="K72" s="123"/>
      <c r="L72" s="123"/>
      <c r="M72" s="123"/>
      <c r="N72" s="13">
        <v>2</v>
      </c>
      <c r="O72" s="168" t="s">
        <v>691</v>
      </c>
    </row>
    <row r="73" spans="2:15" ht="47.25">
      <c r="B73" s="16" t="s">
        <v>635</v>
      </c>
      <c r="C73" s="18" t="s">
        <v>637</v>
      </c>
      <c r="D73" s="10" t="s">
        <v>89</v>
      </c>
      <c r="E73" s="123"/>
      <c r="F73" s="13">
        <v>19.23</v>
      </c>
      <c r="G73" s="123"/>
      <c r="H73" s="123"/>
      <c r="I73" s="123"/>
      <c r="J73" s="123"/>
      <c r="K73" s="123"/>
      <c r="L73" s="123"/>
      <c r="M73" s="123"/>
      <c r="N73" s="13">
        <v>19.23</v>
      </c>
      <c r="O73" s="168" t="s">
        <v>691</v>
      </c>
    </row>
    <row r="74" spans="2:15" ht="47.25">
      <c r="B74" s="16" t="s">
        <v>636</v>
      </c>
      <c r="C74" s="18" t="s">
        <v>639</v>
      </c>
      <c r="D74" s="10" t="s">
        <v>89</v>
      </c>
      <c r="E74" s="123"/>
      <c r="F74" s="13">
        <v>28.26</v>
      </c>
      <c r="G74" s="123"/>
      <c r="H74" s="123"/>
      <c r="I74" s="123"/>
      <c r="J74" s="123"/>
      <c r="K74" s="123"/>
      <c r="L74" s="123"/>
      <c r="M74" s="123"/>
      <c r="N74" s="13">
        <v>28.26</v>
      </c>
      <c r="O74" s="168" t="s">
        <v>691</v>
      </c>
    </row>
    <row r="75" spans="2:15" ht="31.5">
      <c r="B75" s="16" t="s">
        <v>654</v>
      </c>
      <c r="C75" s="18" t="s">
        <v>640</v>
      </c>
      <c r="D75" s="10" t="s">
        <v>120</v>
      </c>
      <c r="E75" s="13">
        <v>18</v>
      </c>
      <c r="F75" s="123"/>
      <c r="G75" s="123"/>
      <c r="H75" s="123"/>
      <c r="I75" s="123"/>
      <c r="J75" s="123"/>
      <c r="K75" s="123"/>
      <c r="L75" s="123"/>
      <c r="M75" s="123"/>
      <c r="N75" s="13">
        <v>18</v>
      </c>
      <c r="O75" s="168" t="s">
        <v>691</v>
      </c>
    </row>
    <row r="76" spans="2:15" ht="15.75">
      <c r="B76" s="131" t="s">
        <v>103</v>
      </c>
      <c r="C76" s="133" t="s">
        <v>198</v>
      </c>
      <c r="D76" s="132"/>
      <c r="E76" s="158"/>
      <c r="F76" s="158"/>
      <c r="G76" s="158"/>
      <c r="H76" s="158"/>
      <c r="I76" s="158"/>
      <c r="J76" s="158"/>
      <c r="K76" s="158"/>
      <c r="L76" s="158"/>
      <c r="M76" s="158"/>
      <c r="N76" s="134"/>
      <c r="O76" s="162"/>
    </row>
    <row r="77" spans="2:15" ht="15.75">
      <c r="B77" s="16" t="s">
        <v>213</v>
      </c>
      <c r="C77" s="12" t="s">
        <v>429</v>
      </c>
      <c r="D77" s="10" t="s">
        <v>120</v>
      </c>
      <c r="E77" s="13">
        <v>1</v>
      </c>
      <c r="F77" s="123"/>
      <c r="G77" s="123"/>
      <c r="H77" s="123"/>
      <c r="I77" s="123"/>
      <c r="J77" s="123"/>
      <c r="K77" s="123"/>
      <c r="L77" s="123"/>
      <c r="M77" s="123"/>
      <c r="N77" s="13">
        <v>1</v>
      </c>
      <c r="O77" s="161" t="s">
        <v>692</v>
      </c>
    </row>
    <row r="78" spans="2:15" ht="15.75">
      <c r="B78" s="16" t="s">
        <v>214</v>
      </c>
      <c r="C78" s="12" t="s">
        <v>430</v>
      </c>
      <c r="D78" s="10" t="s">
        <v>120</v>
      </c>
      <c r="E78" s="13">
        <v>2</v>
      </c>
      <c r="F78" s="123"/>
      <c r="G78" s="123"/>
      <c r="H78" s="123"/>
      <c r="I78" s="123"/>
      <c r="J78" s="123"/>
      <c r="K78" s="123"/>
      <c r="L78" s="123"/>
      <c r="M78" s="123"/>
      <c r="N78" s="13">
        <v>2</v>
      </c>
      <c r="O78" s="161" t="s">
        <v>692</v>
      </c>
    </row>
    <row r="79" spans="2:15" ht="31.5">
      <c r="B79" s="16" t="s">
        <v>416</v>
      </c>
      <c r="C79" s="12" t="s">
        <v>431</v>
      </c>
      <c r="D79" s="10" t="s">
        <v>120</v>
      </c>
      <c r="E79" s="13">
        <v>1</v>
      </c>
      <c r="F79" s="123"/>
      <c r="G79" s="123"/>
      <c r="H79" s="123"/>
      <c r="I79" s="123"/>
      <c r="J79" s="123"/>
      <c r="K79" s="123"/>
      <c r="L79" s="123"/>
      <c r="M79" s="123"/>
      <c r="N79" s="13">
        <v>1</v>
      </c>
      <c r="O79" s="161" t="s">
        <v>692</v>
      </c>
    </row>
    <row r="80" spans="2:15" ht="31.5">
      <c r="B80" s="16" t="s">
        <v>417</v>
      </c>
      <c r="C80" s="12" t="s">
        <v>432</v>
      </c>
      <c r="D80" s="10" t="s">
        <v>120</v>
      </c>
      <c r="E80" s="13">
        <v>1</v>
      </c>
      <c r="F80" s="123"/>
      <c r="G80" s="123"/>
      <c r="H80" s="123"/>
      <c r="I80" s="123"/>
      <c r="J80" s="123"/>
      <c r="K80" s="123"/>
      <c r="L80" s="123"/>
      <c r="M80" s="123"/>
      <c r="N80" s="13">
        <v>1</v>
      </c>
      <c r="O80" s="161" t="s">
        <v>692</v>
      </c>
    </row>
    <row r="81" spans="2:15" ht="15.75">
      <c r="B81" s="16" t="s">
        <v>418</v>
      </c>
      <c r="C81" s="12" t="s">
        <v>433</v>
      </c>
      <c r="D81" s="10" t="s">
        <v>120</v>
      </c>
      <c r="E81" s="13">
        <v>1</v>
      </c>
      <c r="F81" s="123"/>
      <c r="G81" s="123"/>
      <c r="H81" s="123"/>
      <c r="I81" s="123"/>
      <c r="J81" s="123"/>
      <c r="K81" s="123"/>
      <c r="L81" s="123"/>
      <c r="M81" s="123"/>
      <c r="N81" s="13">
        <v>1</v>
      </c>
      <c r="O81" s="161" t="s">
        <v>692</v>
      </c>
    </row>
    <row r="82" spans="2:15" ht="31.5">
      <c r="B82" s="16" t="s">
        <v>419</v>
      </c>
      <c r="C82" s="12" t="s">
        <v>434</v>
      </c>
      <c r="D82" s="10" t="s">
        <v>120</v>
      </c>
      <c r="E82" s="13">
        <v>1</v>
      </c>
      <c r="F82" s="123"/>
      <c r="G82" s="123"/>
      <c r="H82" s="123"/>
      <c r="I82" s="123"/>
      <c r="J82" s="123"/>
      <c r="K82" s="123"/>
      <c r="L82" s="123"/>
      <c r="M82" s="123"/>
      <c r="N82" s="13">
        <v>1</v>
      </c>
      <c r="O82" s="161" t="s">
        <v>692</v>
      </c>
    </row>
    <row r="83" spans="2:15" ht="15.75">
      <c r="B83" s="16" t="s">
        <v>420</v>
      </c>
      <c r="C83" s="12" t="s">
        <v>435</v>
      </c>
      <c r="D83" s="10" t="s">
        <v>120</v>
      </c>
      <c r="E83" s="13">
        <v>1</v>
      </c>
      <c r="F83" s="123"/>
      <c r="G83" s="123"/>
      <c r="H83" s="123"/>
      <c r="I83" s="123"/>
      <c r="J83" s="123"/>
      <c r="K83" s="123"/>
      <c r="L83" s="123"/>
      <c r="M83" s="123"/>
      <c r="N83" s="13">
        <v>1</v>
      </c>
      <c r="O83" s="161" t="s">
        <v>692</v>
      </c>
    </row>
    <row r="84" spans="2:15" ht="31.5">
      <c r="B84" s="16" t="s">
        <v>421</v>
      </c>
      <c r="C84" s="12" t="s">
        <v>436</v>
      </c>
      <c r="D84" s="10" t="s">
        <v>120</v>
      </c>
      <c r="E84" s="13">
        <v>1</v>
      </c>
      <c r="F84" s="123"/>
      <c r="G84" s="123"/>
      <c r="H84" s="123"/>
      <c r="I84" s="123"/>
      <c r="J84" s="123"/>
      <c r="K84" s="123"/>
      <c r="L84" s="123"/>
      <c r="M84" s="123"/>
      <c r="N84" s="13">
        <v>1</v>
      </c>
      <c r="O84" s="161" t="s">
        <v>692</v>
      </c>
    </row>
    <row r="85" spans="2:15" ht="31.5">
      <c r="B85" s="16" t="s">
        <v>422</v>
      </c>
      <c r="C85" s="12" t="s">
        <v>437</v>
      </c>
      <c r="D85" s="10" t="s">
        <v>120</v>
      </c>
      <c r="E85" s="13">
        <v>1</v>
      </c>
      <c r="F85" s="123"/>
      <c r="G85" s="123"/>
      <c r="H85" s="123"/>
      <c r="I85" s="123"/>
      <c r="J85" s="123"/>
      <c r="K85" s="123"/>
      <c r="L85" s="123"/>
      <c r="M85" s="123"/>
      <c r="N85" s="13">
        <v>1</v>
      </c>
      <c r="O85" s="161" t="s">
        <v>692</v>
      </c>
    </row>
    <row r="86" spans="2:15" ht="31.5">
      <c r="B86" s="16" t="s">
        <v>423</v>
      </c>
      <c r="C86" s="12" t="s">
        <v>459</v>
      </c>
      <c r="D86" s="10" t="s">
        <v>120</v>
      </c>
      <c r="E86" s="13">
        <v>6</v>
      </c>
      <c r="F86" s="123"/>
      <c r="G86" s="123"/>
      <c r="H86" s="123"/>
      <c r="I86" s="123"/>
      <c r="J86" s="123"/>
      <c r="K86" s="123"/>
      <c r="L86" s="123"/>
      <c r="M86" s="123"/>
      <c r="N86" s="13">
        <v>6</v>
      </c>
      <c r="O86" s="161" t="s">
        <v>692</v>
      </c>
    </row>
    <row r="87" spans="2:15" ht="63">
      <c r="B87" s="16" t="s">
        <v>424</v>
      </c>
      <c r="C87" s="18" t="s">
        <v>339</v>
      </c>
      <c r="D87" s="10" t="s">
        <v>89</v>
      </c>
      <c r="E87" s="123"/>
      <c r="F87" s="13">
        <v>8.52</v>
      </c>
      <c r="G87" s="123"/>
      <c r="H87" s="123"/>
      <c r="I87" s="123"/>
      <c r="J87" s="123"/>
      <c r="K87" s="123"/>
      <c r="L87" s="123"/>
      <c r="M87" s="123"/>
      <c r="N87" s="13">
        <v>8.52</v>
      </c>
      <c r="O87" s="161" t="s">
        <v>692</v>
      </c>
    </row>
    <row r="88" spans="2:15" ht="63">
      <c r="B88" s="16" t="s">
        <v>425</v>
      </c>
      <c r="C88" s="18" t="s">
        <v>471</v>
      </c>
      <c r="D88" s="10" t="s">
        <v>89</v>
      </c>
      <c r="E88" s="123"/>
      <c r="F88" s="13">
        <v>12.81</v>
      </c>
      <c r="G88" s="123"/>
      <c r="H88" s="123"/>
      <c r="I88" s="123"/>
      <c r="J88" s="123"/>
      <c r="K88" s="123"/>
      <c r="L88" s="123"/>
      <c r="M88" s="123"/>
      <c r="N88" s="13">
        <v>12.81</v>
      </c>
      <c r="O88" s="161" t="s">
        <v>692</v>
      </c>
    </row>
    <row r="89" spans="2:15" ht="63">
      <c r="B89" s="16" t="s">
        <v>426</v>
      </c>
      <c r="C89" s="12" t="s">
        <v>464</v>
      </c>
      <c r="D89" s="10" t="s">
        <v>89</v>
      </c>
      <c r="E89" s="123"/>
      <c r="F89" s="13">
        <v>3.8</v>
      </c>
      <c r="G89" s="123"/>
      <c r="H89" s="123"/>
      <c r="I89" s="123"/>
      <c r="J89" s="123"/>
      <c r="K89" s="123"/>
      <c r="L89" s="123"/>
      <c r="M89" s="123"/>
      <c r="N89" s="13">
        <v>3.8</v>
      </c>
      <c r="O89" s="161" t="s">
        <v>692</v>
      </c>
    </row>
    <row r="90" spans="2:15" ht="63">
      <c r="B90" s="16" t="s">
        <v>427</v>
      </c>
      <c r="C90" s="12" t="s">
        <v>470</v>
      </c>
      <c r="D90" s="10" t="s">
        <v>89</v>
      </c>
      <c r="E90" s="123"/>
      <c r="F90" s="13">
        <v>1.82</v>
      </c>
      <c r="G90" s="123"/>
      <c r="H90" s="123"/>
      <c r="I90" s="123"/>
      <c r="J90" s="123"/>
      <c r="K90" s="123"/>
      <c r="L90" s="123"/>
      <c r="M90" s="123"/>
      <c r="N90" s="13">
        <v>1.82</v>
      </c>
      <c r="O90" s="161" t="s">
        <v>692</v>
      </c>
    </row>
    <row r="91" spans="2:15" ht="47.25">
      <c r="B91" s="16" t="s">
        <v>428</v>
      </c>
      <c r="C91" s="12" t="s">
        <v>472</v>
      </c>
      <c r="D91" s="10" t="s">
        <v>89</v>
      </c>
      <c r="E91" s="123"/>
      <c r="F91" s="13">
        <f>29.86+42.67</f>
        <v>72.53</v>
      </c>
      <c r="G91" s="123"/>
      <c r="H91" s="123"/>
      <c r="I91" s="123"/>
      <c r="J91" s="123"/>
      <c r="K91" s="123"/>
      <c r="L91" s="123"/>
      <c r="M91" s="123"/>
      <c r="N91" s="13">
        <f>29.86+42.67</f>
        <v>72.53</v>
      </c>
      <c r="O91" s="161" t="s">
        <v>692</v>
      </c>
    </row>
    <row r="92" spans="2:15" ht="47.25">
      <c r="B92" s="16" t="s">
        <v>660</v>
      </c>
      <c r="C92" s="12" t="s">
        <v>676</v>
      </c>
      <c r="D92" s="10" t="s">
        <v>120</v>
      </c>
      <c r="E92" s="13">
        <v>6</v>
      </c>
      <c r="F92" s="160"/>
      <c r="G92" s="160"/>
      <c r="H92" s="160"/>
      <c r="I92" s="160"/>
      <c r="J92" s="160"/>
      <c r="K92" s="160"/>
      <c r="L92" s="160"/>
      <c r="M92" s="160"/>
      <c r="N92" s="13">
        <v>6</v>
      </c>
      <c r="O92" s="161" t="s">
        <v>692</v>
      </c>
    </row>
    <row r="93" spans="2:15" ht="47.25">
      <c r="B93" s="16" t="s">
        <v>661</v>
      </c>
      <c r="C93" s="12" t="s">
        <v>681</v>
      </c>
      <c r="D93" s="10" t="s">
        <v>120</v>
      </c>
      <c r="E93" s="13">
        <v>6</v>
      </c>
      <c r="F93" s="123"/>
      <c r="G93" s="123"/>
      <c r="H93" s="123"/>
      <c r="I93" s="123"/>
      <c r="J93" s="123"/>
      <c r="K93" s="123"/>
      <c r="L93" s="123"/>
      <c r="M93" s="123"/>
      <c r="N93" s="13">
        <v>6</v>
      </c>
      <c r="O93" s="161" t="s">
        <v>692</v>
      </c>
    </row>
    <row r="94" spans="2:15" ht="15.75">
      <c r="B94" s="131" t="s">
        <v>104</v>
      </c>
      <c r="C94" s="133" t="s">
        <v>199</v>
      </c>
      <c r="D94" s="132"/>
      <c r="E94" s="158"/>
      <c r="F94" s="158"/>
      <c r="G94" s="158"/>
      <c r="H94" s="158"/>
      <c r="I94" s="158"/>
      <c r="J94" s="158"/>
      <c r="K94" s="158"/>
      <c r="L94" s="158"/>
      <c r="M94" s="158"/>
      <c r="N94" s="134"/>
      <c r="O94" s="162"/>
    </row>
    <row r="95" spans="2:15" ht="47.25">
      <c r="B95" s="16" t="s">
        <v>215</v>
      </c>
      <c r="C95" s="12" t="s">
        <v>384</v>
      </c>
      <c r="D95" s="10" t="s">
        <v>89</v>
      </c>
      <c r="E95" s="123"/>
      <c r="F95" s="13">
        <v>4.34</v>
      </c>
      <c r="G95" s="123"/>
      <c r="H95" s="123"/>
      <c r="I95" s="123"/>
      <c r="J95" s="123"/>
      <c r="K95" s="123"/>
      <c r="L95" s="123"/>
      <c r="M95" s="123"/>
      <c r="N95" s="13">
        <v>4.34</v>
      </c>
      <c r="O95" s="161" t="s">
        <v>693</v>
      </c>
    </row>
    <row r="96" spans="2:15" ht="47.25">
      <c r="B96" s="16" t="s">
        <v>216</v>
      </c>
      <c r="C96" s="12" t="s">
        <v>385</v>
      </c>
      <c r="D96" s="10" t="s">
        <v>89</v>
      </c>
      <c r="E96" s="123"/>
      <c r="F96" s="13">
        <v>0.48</v>
      </c>
      <c r="G96" s="123"/>
      <c r="H96" s="123"/>
      <c r="I96" s="123"/>
      <c r="J96" s="123"/>
      <c r="K96" s="123"/>
      <c r="L96" s="123"/>
      <c r="M96" s="123"/>
      <c r="N96" s="13">
        <v>0.48</v>
      </c>
      <c r="O96" s="161" t="s">
        <v>693</v>
      </c>
    </row>
    <row r="97" spans="2:15" ht="47.25">
      <c r="B97" s="16" t="s">
        <v>386</v>
      </c>
      <c r="C97" s="12" t="s">
        <v>389</v>
      </c>
      <c r="D97" s="10" t="s">
        <v>120</v>
      </c>
      <c r="E97" s="13">
        <v>1</v>
      </c>
      <c r="F97" s="123"/>
      <c r="G97" s="123"/>
      <c r="H97" s="123"/>
      <c r="I97" s="123"/>
      <c r="J97" s="123"/>
      <c r="K97" s="123"/>
      <c r="L97" s="123"/>
      <c r="M97" s="123"/>
      <c r="N97" s="13">
        <v>1</v>
      </c>
      <c r="O97" s="161" t="s">
        <v>693</v>
      </c>
    </row>
    <row r="98" spans="2:15" ht="63">
      <c r="B98" s="16" t="s">
        <v>387</v>
      </c>
      <c r="C98" s="12" t="s">
        <v>390</v>
      </c>
      <c r="D98" s="10" t="s">
        <v>120</v>
      </c>
      <c r="E98" s="13">
        <v>4</v>
      </c>
      <c r="F98" s="123"/>
      <c r="G98" s="123"/>
      <c r="H98" s="123"/>
      <c r="I98" s="123"/>
      <c r="J98" s="123"/>
      <c r="K98" s="123"/>
      <c r="L98" s="123"/>
      <c r="M98" s="123"/>
      <c r="N98" s="13">
        <v>4</v>
      </c>
      <c r="O98" s="161" t="s">
        <v>693</v>
      </c>
    </row>
    <row r="99" spans="2:15" ht="47.25">
      <c r="B99" s="16" t="s">
        <v>388</v>
      </c>
      <c r="C99" s="12" t="s">
        <v>391</v>
      </c>
      <c r="D99" s="10" t="s">
        <v>120</v>
      </c>
      <c r="E99" s="13">
        <v>2</v>
      </c>
      <c r="F99" s="123"/>
      <c r="G99" s="123"/>
      <c r="H99" s="123"/>
      <c r="I99" s="123"/>
      <c r="J99" s="123"/>
      <c r="K99" s="123"/>
      <c r="L99" s="123"/>
      <c r="M99" s="123"/>
      <c r="N99" s="13">
        <v>2</v>
      </c>
      <c r="O99" s="161" t="s">
        <v>693</v>
      </c>
    </row>
    <row r="100" spans="2:15" ht="47.25">
      <c r="B100" s="16" t="s">
        <v>395</v>
      </c>
      <c r="C100" s="12" t="s">
        <v>392</v>
      </c>
      <c r="D100" s="10" t="s">
        <v>120</v>
      </c>
      <c r="E100" s="13">
        <v>4</v>
      </c>
      <c r="F100" s="123"/>
      <c r="G100" s="123"/>
      <c r="H100" s="123"/>
      <c r="I100" s="123"/>
      <c r="J100" s="123"/>
      <c r="K100" s="123"/>
      <c r="L100" s="123"/>
      <c r="M100" s="123"/>
      <c r="N100" s="13">
        <v>4</v>
      </c>
      <c r="O100" s="161" t="s">
        <v>693</v>
      </c>
    </row>
    <row r="101" spans="2:15" ht="63">
      <c r="B101" s="16" t="s">
        <v>396</v>
      </c>
      <c r="C101" s="12" t="s">
        <v>393</v>
      </c>
      <c r="D101" s="10" t="s">
        <v>120</v>
      </c>
      <c r="E101" s="13">
        <v>1</v>
      </c>
      <c r="F101" s="123"/>
      <c r="G101" s="123"/>
      <c r="H101" s="123"/>
      <c r="I101" s="123"/>
      <c r="J101" s="123"/>
      <c r="K101" s="123"/>
      <c r="L101" s="123"/>
      <c r="M101" s="123"/>
      <c r="N101" s="13">
        <v>1</v>
      </c>
      <c r="O101" s="161" t="s">
        <v>693</v>
      </c>
    </row>
    <row r="102" spans="2:15" ht="15.75">
      <c r="B102" s="131" t="s">
        <v>105</v>
      </c>
      <c r="C102" s="133" t="s">
        <v>86</v>
      </c>
      <c r="D102" s="132"/>
      <c r="E102" s="158"/>
      <c r="F102" s="158"/>
      <c r="G102" s="158"/>
      <c r="H102" s="158"/>
      <c r="I102" s="158"/>
      <c r="J102" s="158"/>
      <c r="K102" s="158"/>
      <c r="L102" s="158"/>
      <c r="M102" s="158"/>
      <c r="N102" s="134"/>
      <c r="O102" s="162"/>
    </row>
    <row r="103" spans="2:15" ht="47.25">
      <c r="B103" s="16" t="s">
        <v>217</v>
      </c>
      <c r="C103" s="18" t="s">
        <v>559</v>
      </c>
      <c r="D103" s="10" t="s">
        <v>120</v>
      </c>
      <c r="E103" s="13">
        <v>1</v>
      </c>
      <c r="F103" s="123"/>
      <c r="G103" s="123"/>
      <c r="H103" s="123"/>
      <c r="I103" s="123"/>
      <c r="J103" s="123"/>
      <c r="K103" s="123"/>
      <c r="L103" s="123"/>
      <c r="M103" s="123"/>
      <c r="N103" s="13">
        <v>1</v>
      </c>
      <c r="O103" s="161" t="s">
        <v>690</v>
      </c>
    </row>
    <row r="104" spans="2:15" ht="47.25">
      <c r="B104" s="16" t="s">
        <v>218</v>
      </c>
      <c r="C104" s="18" t="s">
        <v>560</v>
      </c>
      <c r="D104" s="10" t="s">
        <v>120</v>
      </c>
      <c r="E104" s="13">
        <v>2</v>
      </c>
      <c r="F104" s="123"/>
      <c r="G104" s="123"/>
      <c r="H104" s="123"/>
      <c r="I104" s="123"/>
      <c r="J104" s="123"/>
      <c r="K104" s="123"/>
      <c r="L104" s="123"/>
      <c r="M104" s="123"/>
      <c r="N104" s="13">
        <v>2</v>
      </c>
      <c r="O104" s="161" t="s">
        <v>690</v>
      </c>
    </row>
    <row r="105" spans="2:15" ht="47.25">
      <c r="B105" s="16" t="s">
        <v>397</v>
      </c>
      <c r="C105" s="18" t="s">
        <v>561</v>
      </c>
      <c r="D105" s="10" t="s">
        <v>120</v>
      </c>
      <c r="E105" s="13">
        <v>2</v>
      </c>
      <c r="F105" s="123"/>
      <c r="G105" s="123"/>
      <c r="H105" s="123"/>
      <c r="I105" s="123"/>
      <c r="J105" s="123"/>
      <c r="K105" s="123"/>
      <c r="L105" s="123"/>
      <c r="M105" s="123"/>
      <c r="N105" s="13">
        <v>2</v>
      </c>
      <c r="O105" s="161" t="s">
        <v>690</v>
      </c>
    </row>
    <row r="106" spans="2:15" ht="47.25">
      <c r="B106" s="16" t="s">
        <v>398</v>
      </c>
      <c r="C106" s="12" t="s">
        <v>565</v>
      </c>
      <c r="D106" s="10" t="s">
        <v>120</v>
      </c>
      <c r="E106" s="13">
        <v>3</v>
      </c>
      <c r="F106" s="123"/>
      <c r="G106" s="123"/>
      <c r="H106" s="123"/>
      <c r="I106" s="123"/>
      <c r="J106" s="123"/>
      <c r="K106" s="123"/>
      <c r="L106" s="123"/>
      <c r="M106" s="123"/>
      <c r="N106" s="13">
        <v>3</v>
      </c>
      <c r="O106" s="161" t="s">
        <v>690</v>
      </c>
    </row>
    <row r="107" spans="2:15" ht="31.5">
      <c r="B107" s="16" t="s">
        <v>399</v>
      </c>
      <c r="C107" s="12" t="s">
        <v>568</v>
      </c>
      <c r="D107" s="10" t="s">
        <v>120</v>
      </c>
      <c r="E107" s="13">
        <v>1</v>
      </c>
      <c r="F107" s="123"/>
      <c r="G107" s="123"/>
      <c r="H107" s="123"/>
      <c r="I107" s="123"/>
      <c r="J107" s="123"/>
      <c r="K107" s="123"/>
      <c r="L107" s="123"/>
      <c r="M107" s="123"/>
      <c r="N107" s="13">
        <v>1</v>
      </c>
      <c r="O107" s="161" t="s">
        <v>690</v>
      </c>
    </row>
    <row r="108" spans="2:15" ht="31.5">
      <c r="B108" s="16" t="s">
        <v>400</v>
      </c>
      <c r="C108" s="12" t="s">
        <v>571</v>
      </c>
      <c r="D108" s="10" t="s">
        <v>117</v>
      </c>
      <c r="E108" s="123">
        <v>1</v>
      </c>
      <c r="F108" s="123"/>
      <c r="G108" s="123">
        <v>0.8</v>
      </c>
      <c r="H108" s="123">
        <v>0.9</v>
      </c>
      <c r="I108" s="123"/>
      <c r="J108" s="123"/>
      <c r="K108" s="123">
        <f>E108*G108*H108</f>
        <v>0.72000000000000008</v>
      </c>
      <c r="L108" s="123"/>
      <c r="M108" s="123"/>
      <c r="N108" s="13">
        <f>0.9*0.8</f>
        <v>0.72000000000000008</v>
      </c>
      <c r="O108" s="161" t="s">
        <v>690</v>
      </c>
    </row>
    <row r="109" spans="2:15" ht="78.75">
      <c r="B109" s="16" t="s">
        <v>670</v>
      </c>
      <c r="C109" s="12" t="s">
        <v>589</v>
      </c>
      <c r="D109" s="10" t="s">
        <v>120</v>
      </c>
      <c r="E109" s="13">
        <v>1</v>
      </c>
      <c r="F109" s="123"/>
      <c r="G109" s="123"/>
      <c r="H109" s="123"/>
      <c r="I109" s="123"/>
      <c r="J109" s="123"/>
      <c r="K109" s="123"/>
      <c r="L109" s="123"/>
      <c r="M109" s="123"/>
      <c r="N109" s="13">
        <v>1</v>
      </c>
      <c r="O109" s="161" t="s">
        <v>690</v>
      </c>
    </row>
    <row r="110" spans="2:15" ht="31.5">
      <c r="B110" s="16" t="s">
        <v>671</v>
      </c>
      <c r="C110" s="12" t="s">
        <v>580</v>
      </c>
      <c r="D110" s="10" t="s">
        <v>120</v>
      </c>
      <c r="E110" s="13">
        <v>1</v>
      </c>
      <c r="F110" s="123"/>
      <c r="G110" s="123"/>
      <c r="H110" s="123"/>
      <c r="I110" s="123"/>
      <c r="J110" s="123"/>
      <c r="K110" s="123"/>
      <c r="L110" s="123"/>
      <c r="M110" s="123"/>
      <c r="N110" s="13">
        <v>1</v>
      </c>
      <c r="O110" s="161" t="s">
        <v>690</v>
      </c>
    </row>
    <row r="111" spans="2:15" ht="31.5">
      <c r="B111" s="16" t="s">
        <v>672</v>
      </c>
      <c r="C111" s="12" t="s">
        <v>662</v>
      </c>
      <c r="D111" s="10" t="s">
        <v>120</v>
      </c>
      <c r="E111" s="13">
        <v>1</v>
      </c>
      <c r="F111" s="123"/>
      <c r="G111" s="123"/>
      <c r="H111" s="123"/>
      <c r="I111" s="123"/>
      <c r="J111" s="123"/>
      <c r="K111" s="123"/>
      <c r="L111" s="123"/>
      <c r="M111" s="123"/>
      <c r="N111" s="13">
        <v>1</v>
      </c>
      <c r="O111" s="161" t="s">
        <v>690</v>
      </c>
    </row>
    <row r="112" spans="2:15" ht="31.5">
      <c r="B112" s="16" t="s">
        <v>673</v>
      </c>
      <c r="C112" s="12" t="s">
        <v>574</v>
      </c>
      <c r="D112" s="10" t="s">
        <v>117</v>
      </c>
      <c r="E112" s="123">
        <v>1</v>
      </c>
      <c r="F112" s="123">
        <v>0.2</v>
      </c>
      <c r="G112" s="123">
        <v>0.4</v>
      </c>
      <c r="H112" s="123"/>
      <c r="I112" s="123"/>
      <c r="J112" s="123"/>
      <c r="K112" s="123">
        <f>E112*G112*F112</f>
        <v>8.0000000000000016E-2</v>
      </c>
      <c r="L112" s="123"/>
      <c r="M112" s="123"/>
      <c r="N112" s="13">
        <f>0.2*0.4</f>
        <v>8.0000000000000016E-2</v>
      </c>
      <c r="O112" s="161" t="s">
        <v>690</v>
      </c>
    </row>
    <row r="113" spans="2:15" ht="47.25">
      <c r="B113" s="16" t="s">
        <v>674</v>
      </c>
      <c r="C113" s="18" t="s">
        <v>584</v>
      </c>
      <c r="D113" s="10" t="s">
        <v>120</v>
      </c>
      <c r="E113" s="123">
        <v>1</v>
      </c>
      <c r="F113" s="123"/>
      <c r="G113" s="123"/>
      <c r="H113" s="123"/>
      <c r="I113" s="123"/>
      <c r="J113" s="123"/>
      <c r="K113" s="123"/>
      <c r="L113" s="123"/>
      <c r="M113" s="123"/>
      <c r="N113" s="13">
        <v>1</v>
      </c>
      <c r="O113" s="161" t="s">
        <v>690</v>
      </c>
    </row>
    <row r="114" spans="2:15" ht="78.75">
      <c r="B114" s="16" t="s">
        <v>675</v>
      </c>
      <c r="C114" s="12" t="s">
        <v>585</v>
      </c>
      <c r="D114" s="10" t="s">
        <v>120</v>
      </c>
      <c r="E114" s="123">
        <v>1</v>
      </c>
      <c r="F114" s="123"/>
      <c r="G114" s="123"/>
      <c r="H114" s="123"/>
      <c r="I114" s="123"/>
      <c r="J114" s="123"/>
      <c r="K114" s="123"/>
      <c r="L114" s="123"/>
      <c r="M114" s="123"/>
      <c r="N114" s="13">
        <v>1</v>
      </c>
      <c r="O114" s="161" t="s">
        <v>690</v>
      </c>
    </row>
    <row r="115" spans="2:15" ht="15.75">
      <c r="B115" s="131" t="s">
        <v>106</v>
      </c>
      <c r="C115" s="133" t="s">
        <v>607</v>
      </c>
      <c r="D115" s="132"/>
      <c r="E115" s="158"/>
      <c r="F115" s="158"/>
      <c r="G115" s="158"/>
      <c r="H115" s="158"/>
      <c r="I115" s="158"/>
      <c r="J115" s="158"/>
      <c r="K115" s="158"/>
      <c r="L115" s="158"/>
      <c r="M115" s="158"/>
      <c r="N115" s="134"/>
      <c r="O115" s="162"/>
    </row>
    <row r="116" spans="2:15" ht="47.25">
      <c r="B116" s="16" t="s">
        <v>219</v>
      </c>
      <c r="C116" s="12" t="s">
        <v>650</v>
      </c>
      <c r="D116" s="10" t="s">
        <v>120</v>
      </c>
      <c r="E116" s="13">
        <v>3</v>
      </c>
      <c r="F116" s="123"/>
      <c r="G116" s="123"/>
      <c r="H116" s="123"/>
      <c r="I116" s="123"/>
      <c r="J116" s="123"/>
      <c r="K116" s="123"/>
      <c r="L116" s="123"/>
      <c r="M116" s="123"/>
      <c r="N116" s="13">
        <v>3</v>
      </c>
      <c r="O116" s="161" t="s">
        <v>694</v>
      </c>
    </row>
    <row r="117" spans="2:15" ht="47.25">
      <c r="B117" s="16" t="s">
        <v>220</v>
      </c>
      <c r="C117" s="12" t="s">
        <v>599</v>
      </c>
      <c r="D117" s="10" t="s">
        <v>120</v>
      </c>
      <c r="E117" s="13">
        <v>1</v>
      </c>
      <c r="F117" s="123"/>
      <c r="G117" s="123"/>
      <c r="H117" s="123"/>
      <c r="I117" s="123"/>
      <c r="J117" s="123"/>
      <c r="K117" s="123"/>
      <c r="L117" s="123"/>
      <c r="M117" s="123"/>
      <c r="N117" s="13">
        <v>1</v>
      </c>
      <c r="O117" s="161" t="s">
        <v>694</v>
      </c>
    </row>
    <row r="118" spans="2:15" ht="47.25">
      <c r="B118" s="16" t="s">
        <v>552</v>
      </c>
      <c r="C118" s="12" t="s">
        <v>600</v>
      </c>
      <c r="D118" s="10" t="s">
        <v>120</v>
      </c>
      <c r="E118" s="13">
        <v>1</v>
      </c>
      <c r="F118" s="123"/>
      <c r="G118" s="123"/>
      <c r="H118" s="123"/>
      <c r="I118" s="123"/>
      <c r="J118" s="123"/>
      <c r="K118" s="123"/>
      <c r="L118" s="123"/>
      <c r="M118" s="123"/>
      <c r="N118" s="13">
        <v>1</v>
      </c>
      <c r="O118" s="161" t="s">
        <v>694</v>
      </c>
    </row>
    <row r="119" spans="2:15" ht="47.25">
      <c r="B119" s="16" t="s">
        <v>553</v>
      </c>
      <c r="C119" s="12" t="s">
        <v>651</v>
      </c>
      <c r="D119" s="10" t="s">
        <v>120</v>
      </c>
      <c r="E119" s="13">
        <v>1</v>
      </c>
      <c r="F119" s="123"/>
      <c r="G119" s="123"/>
      <c r="H119" s="123"/>
      <c r="I119" s="123"/>
      <c r="J119" s="123"/>
      <c r="K119" s="123"/>
      <c r="L119" s="123"/>
      <c r="M119" s="123"/>
      <c r="N119" s="13">
        <v>1</v>
      </c>
      <c r="O119" s="161" t="s">
        <v>694</v>
      </c>
    </row>
    <row r="120" spans="2:15" ht="78.75">
      <c r="B120" s="16" t="s">
        <v>554</v>
      </c>
      <c r="C120" s="12" t="s">
        <v>601</v>
      </c>
      <c r="D120" s="10" t="s">
        <v>89</v>
      </c>
      <c r="E120" s="123">
        <f>E116+E117+E118+E119</f>
        <v>6</v>
      </c>
      <c r="F120" s="123">
        <v>4</v>
      </c>
      <c r="G120" s="123"/>
      <c r="H120" s="123"/>
      <c r="I120" s="123"/>
      <c r="J120" s="123"/>
      <c r="K120" s="123"/>
      <c r="L120" s="123"/>
      <c r="M120" s="123"/>
      <c r="N120" s="13">
        <v>24</v>
      </c>
      <c r="O120" s="161" t="s">
        <v>695</v>
      </c>
    </row>
    <row r="121" spans="2:15" ht="78.75">
      <c r="B121" s="16" t="s">
        <v>555</v>
      </c>
      <c r="C121" s="12" t="s">
        <v>602</v>
      </c>
      <c r="D121" s="10" t="s">
        <v>89</v>
      </c>
      <c r="E121" s="123">
        <f>E120</f>
        <v>6</v>
      </c>
      <c r="F121" s="123">
        <v>4</v>
      </c>
      <c r="G121" s="123"/>
      <c r="H121" s="123"/>
      <c r="I121" s="123"/>
      <c r="J121" s="123"/>
      <c r="K121" s="123"/>
      <c r="L121" s="123"/>
      <c r="M121" s="123"/>
      <c r="N121" s="13">
        <v>24</v>
      </c>
      <c r="O121" s="161" t="s">
        <v>695</v>
      </c>
    </row>
    <row r="122" spans="2:15" ht="47.25">
      <c r="B122" s="16" t="s">
        <v>556</v>
      </c>
      <c r="C122" s="18" t="s">
        <v>603</v>
      </c>
      <c r="D122" s="10" t="s">
        <v>89</v>
      </c>
      <c r="E122" s="123">
        <f t="shared" ref="E122:E125" si="3">E121</f>
        <v>6</v>
      </c>
      <c r="F122" s="123">
        <v>8</v>
      </c>
      <c r="G122" s="123"/>
      <c r="H122" s="123"/>
      <c r="I122" s="123"/>
      <c r="J122" s="123"/>
      <c r="K122" s="123"/>
      <c r="L122" s="123"/>
      <c r="M122" s="123"/>
      <c r="N122" s="13">
        <v>48</v>
      </c>
      <c r="O122" s="161" t="s">
        <v>696</v>
      </c>
    </row>
    <row r="123" spans="2:15" ht="31.5">
      <c r="B123" s="16" t="s">
        <v>557</v>
      </c>
      <c r="C123" s="12" t="s">
        <v>604</v>
      </c>
      <c r="D123" s="10" t="s">
        <v>89</v>
      </c>
      <c r="E123" s="123">
        <f t="shared" si="3"/>
        <v>6</v>
      </c>
      <c r="F123" s="123">
        <v>8</v>
      </c>
      <c r="G123" s="123"/>
      <c r="H123" s="123"/>
      <c r="I123" s="123"/>
      <c r="J123" s="123"/>
      <c r="K123" s="123"/>
      <c r="L123" s="123"/>
      <c r="M123" s="123"/>
      <c r="N123" s="13">
        <v>48</v>
      </c>
      <c r="O123" s="161" t="s">
        <v>696</v>
      </c>
    </row>
    <row r="124" spans="2:15" ht="63">
      <c r="B124" s="16" t="s">
        <v>558</v>
      </c>
      <c r="C124" s="12" t="s">
        <v>605</v>
      </c>
      <c r="D124" s="10" t="s">
        <v>89</v>
      </c>
      <c r="E124" s="123">
        <f t="shared" si="3"/>
        <v>6</v>
      </c>
      <c r="F124" s="123">
        <v>8</v>
      </c>
      <c r="G124" s="123"/>
      <c r="H124" s="123"/>
      <c r="I124" s="123"/>
      <c r="J124" s="123"/>
      <c r="K124" s="123"/>
      <c r="L124" s="123"/>
      <c r="M124" s="123"/>
      <c r="N124" s="13">
        <v>48</v>
      </c>
      <c r="O124" s="161" t="s">
        <v>696</v>
      </c>
    </row>
    <row r="125" spans="2:15" ht="31.5">
      <c r="B125" s="16" t="s">
        <v>583</v>
      </c>
      <c r="C125" s="12" t="s">
        <v>606</v>
      </c>
      <c r="D125" s="10" t="s">
        <v>120</v>
      </c>
      <c r="E125" s="123">
        <f t="shared" si="3"/>
        <v>6</v>
      </c>
      <c r="F125" s="123"/>
      <c r="G125" s="123"/>
      <c r="H125" s="123"/>
      <c r="I125" s="123"/>
      <c r="J125" s="123"/>
      <c r="K125" s="123"/>
      <c r="L125" s="123"/>
      <c r="M125" s="123"/>
      <c r="N125" s="13">
        <v>6</v>
      </c>
      <c r="O125" s="161" t="s">
        <v>697</v>
      </c>
    </row>
    <row r="126" spans="2:15" ht="15.75">
      <c r="B126" s="6">
        <v>3</v>
      </c>
      <c r="C126" s="7" t="s">
        <v>191</v>
      </c>
      <c r="D126" s="6"/>
      <c r="E126" s="122"/>
      <c r="F126" s="122"/>
      <c r="G126" s="122"/>
      <c r="H126" s="122"/>
      <c r="I126" s="122"/>
      <c r="J126" s="122"/>
      <c r="K126" s="122"/>
      <c r="L126" s="122"/>
      <c r="M126" s="122"/>
      <c r="N126" s="8"/>
      <c r="O126" s="8"/>
    </row>
    <row r="127" spans="2:15" ht="15.75">
      <c r="B127" s="131" t="s">
        <v>7</v>
      </c>
      <c r="C127" s="133" t="s">
        <v>63</v>
      </c>
      <c r="D127" s="132"/>
      <c r="E127" s="158"/>
      <c r="F127" s="158"/>
      <c r="G127" s="158"/>
      <c r="H127" s="158"/>
      <c r="I127" s="158"/>
      <c r="J127" s="158"/>
      <c r="K127" s="158"/>
      <c r="L127" s="158"/>
      <c r="M127" s="158"/>
      <c r="N127" s="134"/>
      <c r="O127" s="162"/>
    </row>
    <row r="128" spans="2:15" ht="31.5">
      <c r="B128" s="16" t="s">
        <v>221</v>
      </c>
      <c r="C128" s="12" t="s">
        <v>484</v>
      </c>
      <c r="D128" s="10" t="s">
        <v>117</v>
      </c>
      <c r="E128" s="123"/>
      <c r="F128" s="123"/>
      <c r="G128" s="123"/>
      <c r="H128" s="123"/>
      <c r="I128" s="123"/>
      <c r="J128" s="123"/>
      <c r="K128" s="13">
        <v>5.21</v>
      </c>
      <c r="L128" s="123"/>
      <c r="M128" s="123"/>
      <c r="N128" s="13">
        <v>5.21</v>
      </c>
      <c r="O128" s="161" t="s">
        <v>688</v>
      </c>
    </row>
    <row r="129" spans="2:15" ht="15.75">
      <c r="B129" s="16" t="s">
        <v>222</v>
      </c>
      <c r="C129" s="12" t="s">
        <v>542</v>
      </c>
      <c r="D129" s="10" t="s">
        <v>117</v>
      </c>
      <c r="E129" s="123">
        <v>1</v>
      </c>
      <c r="F129" s="123">
        <v>1.35</v>
      </c>
      <c r="G129" s="123">
        <v>0.4</v>
      </c>
      <c r="H129" s="123"/>
      <c r="I129" s="123"/>
      <c r="J129" s="123"/>
      <c r="K129" s="13">
        <f>1.35*0.4</f>
        <v>0.54</v>
      </c>
      <c r="L129" s="123"/>
      <c r="M129" s="123"/>
      <c r="N129" s="13">
        <f>1.35*0.4</f>
        <v>0.54</v>
      </c>
      <c r="O129" s="161" t="s">
        <v>688</v>
      </c>
    </row>
    <row r="130" spans="2:15" ht="78.75" customHeight="1">
      <c r="B130" s="186" t="s">
        <v>519</v>
      </c>
      <c r="C130" s="189" t="s">
        <v>517</v>
      </c>
      <c r="D130" s="204" t="s">
        <v>118</v>
      </c>
      <c r="E130" s="123"/>
      <c r="F130" s="123"/>
      <c r="G130" s="123"/>
      <c r="H130" s="123"/>
      <c r="I130" s="123">
        <v>0.1</v>
      </c>
      <c r="J130" s="123"/>
      <c r="K130" s="13">
        <v>5.21</v>
      </c>
      <c r="L130" s="123">
        <f>I130*K130</f>
        <v>0.52100000000000002</v>
      </c>
      <c r="M130" s="123"/>
      <c r="N130" s="195">
        <f>N128*0.1+N129*0.03</f>
        <v>0.53720000000000001</v>
      </c>
      <c r="O130" s="195" t="s">
        <v>688</v>
      </c>
    </row>
    <row r="131" spans="2:15" ht="15.75">
      <c r="B131" s="188"/>
      <c r="C131" s="191"/>
      <c r="D131" s="205"/>
      <c r="E131" s="123"/>
      <c r="F131" s="123"/>
      <c r="G131" s="123"/>
      <c r="H131" s="123"/>
      <c r="I131" s="123">
        <v>0.03</v>
      </c>
      <c r="J131" s="123"/>
      <c r="K131" s="13">
        <f>1.35*0.4</f>
        <v>0.54</v>
      </c>
      <c r="L131" s="123">
        <f>I131*K131</f>
        <v>1.6199999999999999E-2</v>
      </c>
      <c r="M131" s="123"/>
      <c r="N131" s="197"/>
      <c r="O131" s="197"/>
    </row>
    <row r="132" spans="2:15" ht="31.5">
      <c r="B132" s="16" t="s">
        <v>641</v>
      </c>
      <c r="C132" s="12" t="s">
        <v>520</v>
      </c>
      <c r="D132" s="10" t="s">
        <v>118</v>
      </c>
      <c r="E132" s="123"/>
      <c r="F132" s="123"/>
      <c r="G132" s="123"/>
      <c r="H132" s="123"/>
      <c r="I132" s="123"/>
      <c r="J132" s="123"/>
      <c r="K132" s="13"/>
      <c r="L132" s="13">
        <f>N130</f>
        <v>0.53720000000000001</v>
      </c>
      <c r="M132" s="123"/>
      <c r="N132" s="13">
        <f>L132*1.5</f>
        <v>0.80580000000000007</v>
      </c>
      <c r="O132" s="167" t="s">
        <v>689</v>
      </c>
    </row>
    <row r="133" spans="2:15" ht="15.75">
      <c r="B133" s="131" t="s">
        <v>81</v>
      </c>
      <c r="C133" s="133" t="s">
        <v>193</v>
      </c>
      <c r="D133" s="132"/>
      <c r="E133" s="158"/>
      <c r="F133" s="158"/>
      <c r="G133" s="158"/>
      <c r="H133" s="158"/>
      <c r="I133" s="158"/>
      <c r="J133" s="158"/>
      <c r="K133" s="158"/>
      <c r="L133" s="158"/>
      <c r="M133" s="158"/>
      <c r="N133" s="134"/>
      <c r="O133" s="162"/>
    </row>
    <row r="134" spans="2:15" ht="31.5">
      <c r="B134" s="16" t="s">
        <v>223</v>
      </c>
      <c r="C134" s="12" t="s">
        <v>294</v>
      </c>
      <c r="D134" s="10" t="s">
        <v>117</v>
      </c>
      <c r="E134" s="123"/>
      <c r="F134" s="123"/>
      <c r="G134" s="123"/>
      <c r="H134" s="123"/>
      <c r="I134" s="123"/>
      <c r="J134" s="123"/>
      <c r="K134" s="13">
        <v>68.87</v>
      </c>
      <c r="L134" s="123"/>
      <c r="M134" s="123"/>
      <c r="N134" s="13">
        <v>68.87</v>
      </c>
      <c r="O134" s="161" t="s">
        <v>690</v>
      </c>
    </row>
    <row r="135" spans="2:15" ht="31.5">
      <c r="B135" s="16" t="s">
        <v>224</v>
      </c>
      <c r="C135" s="12" t="s">
        <v>295</v>
      </c>
      <c r="D135" s="10" t="s">
        <v>117</v>
      </c>
      <c r="E135" s="123"/>
      <c r="F135" s="123"/>
      <c r="G135" s="123"/>
      <c r="H135" s="123"/>
      <c r="I135" s="123"/>
      <c r="J135" s="123"/>
      <c r="K135" s="13">
        <v>6.5</v>
      </c>
      <c r="L135" s="123"/>
      <c r="M135" s="123"/>
      <c r="N135" s="13">
        <v>6.5</v>
      </c>
      <c r="O135" s="161" t="s">
        <v>690</v>
      </c>
    </row>
    <row r="136" spans="2:15" ht="15.75">
      <c r="B136" s="131" t="s">
        <v>82</v>
      </c>
      <c r="C136" s="133" t="s">
        <v>195</v>
      </c>
      <c r="D136" s="132"/>
      <c r="E136" s="158"/>
      <c r="F136" s="158"/>
      <c r="G136" s="158"/>
      <c r="H136" s="158"/>
      <c r="I136" s="158"/>
      <c r="J136" s="158"/>
      <c r="K136" s="158"/>
      <c r="L136" s="158"/>
      <c r="M136" s="158"/>
      <c r="N136" s="134"/>
      <c r="O136" s="162"/>
    </row>
    <row r="137" spans="2:15" ht="31.5">
      <c r="B137" s="16" t="s">
        <v>233</v>
      </c>
      <c r="C137" s="12" t="s">
        <v>293</v>
      </c>
      <c r="D137" s="10" t="s">
        <v>117</v>
      </c>
      <c r="E137" s="123"/>
      <c r="F137" s="123"/>
      <c r="G137" s="123"/>
      <c r="H137" s="123"/>
      <c r="I137" s="123"/>
      <c r="J137" s="123"/>
      <c r="K137" s="13">
        <v>74.56</v>
      </c>
      <c r="L137" s="123"/>
      <c r="M137" s="123"/>
      <c r="N137" s="13">
        <v>74.56</v>
      </c>
      <c r="O137" s="161" t="s">
        <v>690</v>
      </c>
    </row>
    <row r="138" spans="2:15" ht="15.75">
      <c r="B138" s="131" t="s">
        <v>88</v>
      </c>
      <c r="C138" s="133" t="s">
        <v>85</v>
      </c>
      <c r="D138" s="132"/>
      <c r="E138" s="158"/>
      <c r="F138" s="158"/>
      <c r="G138" s="158"/>
      <c r="H138" s="158"/>
      <c r="I138" s="158"/>
      <c r="J138" s="158"/>
      <c r="K138" s="158"/>
      <c r="L138" s="158"/>
      <c r="M138" s="158"/>
      <c r="N138" s="134"/>
      <c r="O138" s="162"/>
    </row>
    <row r="139" spans="2:15" ht="47.25">
      <c r="B139" s="16" t="s">
        <v>234</v>
      </c>
      <c r="C139" s="12" t="s">
        <v>511</v>
      </c>
      <c r="D139" s="10" t="s">
        <v>120</v>
      </c>
      <c r="E139" s="123">
        <v>2</v>
      </c>
      <c r="F139" s="123"/>
      <c r="G139" s="123"/>
      <c r="H139" s="123"/>
      <c r="I139" s="123"/>
      <c r="J139" s="123"/>
      <c r="K139" s="123"/>
      <c r="L139" s="123"/>
      <c r="M139" s="123"/>
      <c r="N139" s="13">
        <v>2</v>
      </c>
      <c r="O139" s="161" t="s">
        <v>690</v>
      </c>
    </row>
    <row r="140" spans="2:15" ht="110.25">
      <c r="B140" s="16" t="s">
        <v>235</v>
      </c>
      <c r="C140" s="30" t="s">
        <v>497</v>
      </c>
      <c r="D140" s="105" t="s">
        <v>120</v>
      </c>
      <c r="E140" s="159">
        <v>2</v>
      </c>
      <c r="F140" s="159"/>
      <c r="G140" s="159"/>
      <c r="H140" s="159"/>
      <c r="I140" s="159"/>
      <c r="J140" s="159"/>
      <c r="K140" s="159"/>
      <c r="L140" s="159"/>
      <c r="M140" s="159"/>
      <c r="N140" s="13">
        <v>2</v>
      </c>
      <c r="O140" s="161" t="s">
        <v>690</v>
      </c>
    </row>
    <row r="141" spans="2:15" ht="110.25">
      <c r="B141" s="16" t="s">
        <v>507</v>
      </c>
      <c r="C141" s="12" t="s">
        <v>510</v>
      </c>
      <c r="D141" s="105" t="s">
        <v>120</v>
      </c>
      <c r="E141" s="159">
        <v>3</v>
      </c>
      <c r="F141" s="159"/>
      <c r="G141" s="159"/>
      <c r="H141" s="159"/>
      <c r="I141" s="159"/>
      <c r="J141" s="159"/>
      <c r="K141" s="159"/>
      <c r="L141" s="159"/>
      <c r="M141" s="159"/>
      <c r="N141" s="13">
        <v>3</v>
      </c>
      <c r="O141" s="161" t="s">
        <v>690</v>
      </c>
    </row>
    <row r="142" spans="2:15" ht="15.75">
      <c r="B142" s="186" t="s">
        <v>508</v>
      </c>
      <c r="C142" s="189" t="s">
        <v>546</v>
      </c>
      <c r="D142" s="204" t="s">
        <v>117</v>
      </c>
      <c r="E142" s="123">
        <v>1</v>
      </c>
      <c r="F142" s="123">
        <v>0.3</v>
      </c>
      <c r="G142" s="123">
        <v>0.3</v>
      </c>
      <c r="H142" s="123"/>
      <c r="I142" s="123"/>
      <c r="J142" s="123"/>
      <c r="K142" s="123">
        <f>E142*F142*G142</f>
        <v>0.09</v>
      </c>
      <c r="L142" s="123"/>
      <c r="M142" s="123"/>
      <c r="N142" s="195">
        <f>1*0.3*0.3+1*1.9*0.6</f>
        <v>1.23</v>
      </c>
      <c r="O142" s="198" t="s">
        <v>690</v>
      </c>
    </row>
    <row r="143" spans="2:15" ht="15.75">
      <c r="B143" s="188"/>
      <c r="C143" s="191"/>
      <c r="D143" s="205"/>
      <c r="E143" s="123">
        <v>1</v>
      </c>
      <c r="F143" s="123">
        <v>1.9</v>
      </c>
      <c r="G143" s="123">
        <v>0.6</v>
      </c>
      <c r="H143" s="123"/>
      <c r="I143" s="123"/>
      <c r="J143" s="123"/>
      <c r="K143" s="123">
        <f>E143*F143*G143</f>
        <v>1.1399999999999999</v>
      </c>
      <c r="L143" s="123"/>
      <c r="M143" s="123"/>
      <c r="N143" s="197"/>
      <c r="O143" s="206"/>
    </row>
    <row r="144" spans="2:15" ht="31.5">
      <c r="B144" s="16" t="s">
        <v>509</v>
      </c>
      <c r="C144" s="12" t="s">
        <v>549</v>
      </c>
      <c r="D144" s="10" t="s">
        <v>117</v>
      </c>
      <c r="E144" s="123"/>
      <c r="F144" s="123"/>
      <c r="G144" s="123"/>
      <c r="H144" s="123"/>
      <c r="I144" s="123"/>
      <c r="J144" s="123"/>
      <c r="K144" s="123"/>
      <c r="L144" s="123"/>
      <c r="M144" s="123"/>
      <c r="N144" s="13">
        <f>0.3*0.6</f>
        <v>0.18</v>
      </c>
      <c r="O144" s="161" t="s">
        <v>690</v>
      </c>
    </row>
    <row r="145" spans="2:15" ht="15.75">
      <c r="B145" s="131" t="s">
        <v>225</v>
      </c>
      <c r="C145" s="133" t="s">
        <v>194</v>
      </c>
      <c r="D145" s="132"/>
      <c r="E145" s="158"/>
      <c r="F145" s="158"/>
      <c r="G145" s="158"/>
      <c r="H145" s="158"/>
      <c r="I145" s="158"/>
      <c r="J145" s="158"/>
      <c r="K145" s="158"/>
      <c r="L145" s="158"/>
      <c r="M145" s="158"/>
      <c r="N145" s="134"/>
      <c r="O145" s="162"/>
    </row>
    <row r="146" spans="2:15" ht="47.25">
      <c r="B146" s="16" t="s">
        <v>236</v>
      </c>
      <c r="C146" s="12" t="s">
        <v>492</v>
      </c>
      <c r="D146" s="10" t="s">
        <v>117</v>
      </c>
      <c r="E146" s="123"/>
      <c r="F146" s="123"/>
      <c r="G146" s="123"/>
      <c r="H146" s="123"/>
      <c r="I146" s="123"/>
      <c r="J146" s="123"/>
      <c r="K146" s="13">
        <v>74.92</v>
      </c>
      <c r="L146" s="123"/>
      <c r="M146" s="123"/>
      <c r="N146" s="13">
        <v>74.92</v>
      </c>
      <c r="O146" s="161" t="s">
        <v>690</v>
      </c>
    </row>
    <row r="147" spans="2:15" ht="78.75">
      <c r="B147" s="16" t="s">
        <v>480</v>
      </c>
      <c r="C147" s="12" t="s">
        <v>479</v>
      </c>
      <c r="D147" s="10" t="s">
        <v>117</v>
      </c>
      <c r="E147" s="123"/>
      <c r="F147" s="123"/>
      <c r="G147" s="123"/>
      <c r="H147" s="123"/>
      <c r="I147" s="123"/>
      <c r="J147" s="123"/>
      <c r="K147" s="13">
        <v>74.92</v>
      </c>
      <c r="L147" s="123"/>
      <c r="M147" s="123"/>
      <c r="N147" s="13">
        <v>74.92</v>
      </c>
      <c r="O147" s="161" t="s">
        <v>690</v>
      </c>
    </row>
    <row r="148" spans="2:15" ht="63">
      <c r="B148" s="16" t="s">
        <v>494</v>
      </c>
      <c r="C148" s="12" t="s">
        <v>292</v>
      </c>
      <c r="D148" s="10" t="s">
        <v>117</v>
      </c>
      <c r="E148" s="123"/>
      <c r="F148" s="123"/>
      <c r="G148" s="123"/>
      <c r="H148" s="123"/>
      <c r="I148" s="123"/>
      <c r="J148" s="123"/>
      <c r="K148" s="13">
        <v>74.92</v>
      </c>
      <c r="L148" s="123"/>
      <c r="M148" s="123"/>
      <c r="N148" s="13">
        <f>74.92</f>
        <v>74.92</v>
      </c>
      <c r="O148" s="161" t="s">
        <v>690</v>
      </c>
    </row>
    <row r="149" spans="2:15" ht="15.75">
      <c r="B149" s="131" t="s">
        <v>226</v>
      </c>
      <c r="C149" s="133" t="s">
        <v>196</v>
      </c>
      <c r="D149" s="132"/>
      <c r="E149" s="158"/>
      <c r="F149" s="158"/>
      <c r="G149" s="158"/>
      <c r="H149" s="158"/>
      <c r="I149" s="158"/>
      <c r="J149" s="158"/>
      <c r="K149" s="158"/>
      <c r="L149" s="158"/>
      <c r="M149" s="158"/>
      <c r="N149" s="134"/>
      <c r="O149" s="162"/>
    </row>
    <row r="150" spans="2:15" ht="31.5">
      <c r="B150" s="16" t="s">
        <v>237</v>
      </c>
      <c r="C150" s="12" t="s">
        <v>486</v>
      </c>
      <c r="D150" s="10" t="s">
        <v>117</v>
      </c>
      <c r="E150" s="123"/>
      <c r="F150" s="123"/>
      <c r="G150" s="123"/>
      <c r="H150" s="123"/>
      <c r="I150" s="123"/>
      <c r="J150" s="123"/>
      <c r="K150" s="13">
        <f>K151-K134*2</f>
        <v>28.919999999999987</v>
      </c>
      <c r="L150" s="123"/>
      <c r="M150" s="123"/>
      <c r="N150" s="13">
        <f>N151-N134*2</f>
        <v>28.919999999999987</v>
      </c>
      <c r="O150" s="161" t="s">
        <v>690</v>
      </c>
    </row>
    <row r="151" spans="2:15" ht="47.25">
      <c r="B151" s="16" t="s">
        <v>238</v>
      </c>
      <c r="C151" s="12" t="s">
        <v>296</v>
      </c>
      <c r="D151" s="10" t="s">
        <v>117</v>
      </c>
      <c r="E151" s="123"/>
      <c r="F151" s="123"/>
      <c r="G151" s="123"/>
      <c r="H151" s="123"/>
      <c r="I151" s="123"/>
      <c r="J151" s="123"/>
      <c r="K151" s="13">
        <v>166.66</v>
      </c>
      <c r="L151" s="123"/>
      <c r="M151" s="123"/>
      <c r="N151" s="13">
        <v>166.66</v>
      </c>
      <c r="O151" s="161" t="s">
        <v>690</v>
      </c>
    </row>
    <row r="152" spans="2:15" ht="31.5">
      <c r="B152" s="16" t="s">
        <v>490</v>
      </c>
      <c r="C152" s="12" t="s">
        <v>297</v>
      </c>
      <c r="D152" s="10" t="s">
        <v>117</v>
      </c>
      <c r="E152" s="123"/>
      <c r="F152" s="123"/>
      <c r="G152" s="123"/>
      <c r="H152" s="123"/>
      <c r="I152" s="123"/>
      <c r="J152" s="123"/>
      <c r="K152" s="13">
        <f>K137</f>
        <v>74.56</v>
      </c>
      <c r="L152" s="123"/>
      <c r="M152" s="123"/>
      <c r="N152" s="13">
        <f>N137</f>
        <v>74.56</v>
      </c>
      <c r="O152" s="161" t="s">
        <v>690</v>
      </c>
    </row>
    <row r="153" spans="2:15" ht="15.75">
      <c r="B153" s="186" t="s">
        <v>642</v>
      </c>
      <c r="C153" s="200" t="s">
        <v>502</v>
      </c>
      <c r="D153" s="202" t="s">
        <v>117</v>
      </c>
      <c r="E153" s="159">
        <f>E139</f>
        <v>2</v>
      </c>
      <c r="F153" s="159"/>
      <c r="G153" s="159">
        <v>0.9</v>
      </c>
      <c r="H153" s="159">
        <v>2.1</v>
      </c>
      <c r="I153" s="159"/>
      <c r="J153" s="159"/>
      <c r="K153" s="159">
        <f>2*E153*G153*H153</f>
        <v>7.5600000000000005</v>
      </c>
      <c r="L153" s="159"/>
      <c r="M153" s="159"/>
      <c r="N153" s="195">
        <f>N139*2*0.9*2.1+N140*2*0.9*2.1+N141*2*0.8*2.1</f>
        <v>25.200000000000003</v>
      </c>
      <c r="O153" s="195" t="s">
        <v>690</v>
      </c>
    </row>
    <row r="154" spans="2:15" ht="15.75">
      <c r="B154" s="187"/>
      <c r="C154" s="201"/>
      <c r="D154" s="203"/>
      <c r="E154" s="159">
        <f t="shared" ref="E154:E155" si="4">E140</f>
        <v>2</v>
      </c>
      <c r="F154" s="159"/>
      <c r="G154" s="159">
        <v>0.9</v>
      </c>
      <c r="H154" s="159">
        <v>2.1</v>
      </c>
      <c r="I154" s="159"/>
      <c r="J154" s="159"/>
      <c r="K154" s="159">
        <f t="shared" ref="K154:K155" si="5">2*E154*G154*H154</f>
        <v>7.5600000000000005</v>
      </c>
      <c r="L154" s="159"/>
      <c r="M154" s="159"/>
      <c r="N154" s="196"/>
      <c r="O154" s="196"/>
    </row>
    <row r="155" spans="2:15" ht="15.75">
      <c r="B155" s="188"/>
      <c r="C155" s="211"/>
      <c r="D155" s="212"/>
      <c r="E155" s="159">
        <f t="shared" si="4"/>
        <v>3</v>
      </c>
      <c r="F155" s="159"/>
      <c r="G155" s="159">
        <v>0.8</v>
      </c>
      <c r="H155" s="159">
        <v>2.1</v>
      </c>
      <c r="I155" s="159"/>
      <c r="J155" s="159"/>
      <c r="K155" s="159">
        <f t="shared" si="5"/>
        <v>10.080000000000002</v>
      </c>
      <c r="L155" s="159"/>
      <c r="M155" s="159"/>
      <c r="N155" s="197"/>
      <c r="O155" s="197"/>
    </row>
    <row r="156" spans="2:15" ht="15.75">
      <c r="B156" s="131" t="s">
        <v>227</v>
      </c>
      <c r="C156" s="133" t="s">
        <v>197</v>
      </c>
      <c r="D156" s="132"/>
      <c r="E156" s="158"/>
      <c r="F156" s="158"/>
      <c r="G156" s="158"/>
      <c r="H156" s="158"/>
      <c r="I156" s="158"/>
      <c r="J156" s="158"/>
      <c r="K156" s="158"/>
      <c r="L156" s="158"/>
      <c r="M156" s="158"/>
      <c r="N156" s="134"/>
      <c r="O156" s="162"/>
    </row>
    <row r="157" spans="2:15" ht="63">
      <c r="B157" s="16" t="s">
        <v>239</v>
      </c>
      <c r="C157" s="18" t="s">
        <v>339</v>
      </c>
      <c r="D157" s="10" t="s">
        <v>89</v>
      </c>
      <c r="E157" s="123"/>
      <c r="F157" s="13">
        <v>62.21</v>
      </c>
      <c r="G157" s="123"/>
      <c r="H157" s="123"/>
      <c r="I157" s="123"/>
      <c r="J157" s="123"/>
      <c r="K157" s="123"/>
      <c r="L157" s="123"/>
      <c r="M157" s="123"/>
      <c r="N157" s="13">
        <v>62.21</v>
      </c>
      <c r="O157" s="161" t="s">
        <v>691</v>
      </c>
    </row>
    <row r="158" spans="2:15" ht="63">
      <c r="B158" s="16" t="s">
        <v>240</v>
      </c>
      <c r="C158" s="18" t="s">
        <v>338</v>
      </c>
      <c r="D158" s="10" t="s">
        <v>89</v>
      </c>
      <c r="E158" s="123"/>
      <c r="F158" s="13">
        <v>93.77</v>
      </c>
      <c r="G158" s="123"/>
      <c r="H158" s="123"/>
      <c r="I158" s="123"/>
      <c r="J158" s="123"/>
      <c r="K158" s="123"/>
      <c r="L158" s="123"/>
      <c r="M158" s="123"/>
      <c r="N158" s="13">
        <v>93.77</v>
      </c>
      <c r="O158" s="161" t="s">
        <v>691</v>
      </c>
    </row>
    <row r="159" spans="2:15" ht="63">
      <c r="B159" s="16" t="s">
        <v>362</v>
      </c>
      <c r="C159" s="18" t="s">
        <v>361</v>
      </c>
      <c r="D159" s="10" t="s">
        <v>89</v>
      </c>
      <c r="E159" s="123"/>
      <c r="F159" s="13">
        <v>3.37</v>
      </c>
      <c r="G159" s="123"/>
      <c r="H159" s="123"/>
      <c r="I159" s="123"/>
      <c r="J159" s="123"/>
      <c r="K159" s="123"/>
      <c r="L159" s="123"/>
      <c r="M159" s="123"/>
      <c r="N159" s="13">
        <v>3.37</v>
      </c>
      <c r="O159" s="161" t="s">
        <v>691</v>
      </c>
    </row>
    <row r="160" spans="2:15" ht="63">
      <c r="B160" s="16" t="s">
        <v>363</v>
      </c>
      <c r="C160" s="18" t="s">
        <v>340</v>
      </c>
      <c r="D160" s="10" t="s">
        <v>89</v>
      </c>
      <c r="E160" s="123"/>
      <c r="F160" s="13">
        <v>2.84</v>
      </c>
      <c r="G160" s="123"/>
      <c r="H160" s="123"/>
      <c r="I160" s="123"/>
      <c r="J160" s="123"/>
      <c r="K160" s="123"/>
      <c r="L160" s="123"/>
      <c r="M160" s="123"/>
      <c r="N160" s="13">
        <v>2.84</v>
      </c>
      <c r="O160" s="161" t="s">
        <v>691</v>
      </c>
    </row>
    <row r="161" spans="2:15" ht="63">
      <c r="B161" s="16" t="s">
        <v>364</v>
      </c>
      <c r="C161" s="18" t="s">
        <v>337</v>
      </c>
      <c r="D161" s="10" t="s">
        <v>89</v>
      </c>
      <c r="E161" s="123"/>
      <c r="F161" s="13">
        <v>30.25</v>
      </c>
      <c r="G161" s="123"/>
      <c r="H161" s="123"/>
      <c r="I161" s="123"/>
      <c r="J161" s="123"/>
      <c r="K161" s="123"/>
      <c r="L161" s="123"/>
      <c r="M161" s="123"/>
      <c r="N161" s="13">
        <v>30.25</v>
      </c>
      <c r="O161" s="161" t="s">
        <v>691</v>
      </c>
    </row>
    <row r="162" spans="2:15" ht="31.5">
      <c r="B162" s="16" t="s">
        <v>365</v>
      </c>
      <c r="C162" s="18" t="s">
        <v>324</v>
      </c>
      <c r="D162" s="10" t="s">
        <v>120</v>
      </c>
      <c r="E162" s="13">
        <v>17</v>
      </c>
      <c r="F162" s="123"/>
      <c r="G162" s="123"/>
      <c r="H162" s="123"/>
      <c r="I162" s="123"/>
      <c r="J162" s="123"/>
      <c r="K162" s="123"/>
      <c r="L162" s="123"/>
      <c r="M162" s="123"/>
      <c r="N162" s="13">
        <v>17</v>
      </c>
      <c r="O162" s="161" t="s">
        <v>691</v>
      </c>
    </row>
    <row r="163" spans="2:15" ht="47.25">
      <c r="B163" s="16" t="s">
        <v>366</v>
      </c>
      <c r="C163" s="18" t="s">
        <v>325</v>
      </c>
      <c r="D163" s="10" t="s">
        <v>120</v>
      </c>
      <c r="E163" s="13">
        <f>E166+E168</f>
        <v>12</v>
      </c>
      <c r="F163" s="123"/>
      <c r="G163" s="123"/>
      <c r="H163" s="123"/>
      <c r="I163" s="123"/>
      <c r="J163" s="123"/>
      <c r="K163" s="123"/>
      <c r="L163" s="123"/>
      <c r="M163" s="123"/>
      <c r="N163" s="13">
        <f>N166+N168</f>
        <v>12</v>
      </c>
      <c r="O163" s="161" t="s">
        <v>691</v>
      </c>
    </row>
    <row r="164" spans="2:15" ht="47.25">
      <c r="B164" s="16" t="s">
        <v>367</v>
      </c>
      <c r="C164" s="18" t="s">
        <v>326</v>
      </c>
      <c r="D164" s="10" t="s">
        <v>120</v>
      </c>
      <c r="E164" s="13">
        <f>E165+E167+E169+E170</f>
        <v>26</v>
      </c>
      <c r="F164" s="123"/>
      <c r="G164" s="123"/>
      <c r="H164" s="123"/>
      <c r="I164" s="123"/>
      <c r="J164" s="123"/>
      <c r="K164" s="123"/>
      <c r="L164" s="123"/>
      <c r="M164" s="123"/>
      <c r="N164" s="13">
        <f>N165+N167+N169+N170</f>
        <v>26</v>
      </c>
      <c r="O164" s="161" t="s">
        <v>691</v>
      </c>
    </row>
    <row r="165" spans="2:15" ht="63">
      <c r="B165" s="16" t="s">
        <v>368</v>
      </c>
      <c r="C165" s="18" t="s">
        <v>334</v>
      </c>
      <c r="D165" s="10" t="s">
        <v>120</v>
      </c>
      <c r="E165" s="13">
        <v>12</v>
      </c>
      <c r="F165" s="123"/>
      <c r="G165" s="123"/>
      <c r="H165" s="123"/>
      <c r="I165" s="123"/>
      <c r="J165" s="123"/>
      <c r="K165" s="123"/>
      <c r="L165" s="123"/>
      <c r="M165" s="123"/>
      <c r="N165" s="13">
        <v>12</v>
      </c>
      <c r="O165" s="161" t="s">
        <v>691</v>
      </c>
    </row>
    <row r="166" spans="2:15" ht="47.25">
      <c r="B166" s="16" t="s">
        <v>369</v>
      </c>
      <c r="C166" s="18" t="s">
        <v>328</v>
      </c>
      <c r="D166" s="10" t="s">
        <v>120</v>
      </c>
      <c r="E166" s="13">
        <v>1</v>
      </c>
      <c r="F166" s="123"/>
      <c r="G166" s="123"/>
      <c r="H166" s="123"/>
      <c r="I166" s="123"/>
      <c r="J166" s="123"/>
      <c r="K166" s="123"/>
      <c r="L166" s="123"/>
      <c r="M166" s="123"/>
      <c r="N166" s="13">
        <v>1</v>
      </c>
      <c r="O166" s="161" t="s">
        <v>691</v>
      </c>
    </row>
    <row r="167" spans="2:15" ht="47.25">
      <c r="B167" s="16" t="s">
        <v>370</v>
      </c>
      <c r="C167" s="18" t="s">
        <v>346</v>
      </c>
      <c r="D167" s="10" t="s">
        <v>120</v>
      </c>
      <c r="E167" s="13">
        <v>1</v>
      </c>
      <c r="F167" s="123"/>
      <c r="G167" s="123"/>
      <c r="H167" s="123"/>
      <c r="I167" s="123"/>
      <c r="J167" s="123"/>
      <c r="K167" s="123"/>
      <c r="L167" s="123"/>
      <c r="M167" s="123"/>
      <c r="N167" s="13">
        <v>1</v>
      </c>
      <c r="O167" s="161" t="s">
        <v>691</v>
      </c>
    </row>
    <row r="168" spans="2:15" ht="47.25">
      <c r="B168" s="16" t="s">
        <v>371</v>
      </c>
      <c r="C168" s="18" t="s">
        <v>349</v>
      </c>
      <c r="D168" s="10" t="s">
        <v>120</v>
      </c>
      <c r="E168" s="13">
        <v>11</v>
      </c>
      <c r="F168" s="123"/>
      <c r="G168" s="123"/>
      <c r="H168" s="123"/>
      <c r="I168" s="123"/>
      <c r="J168" s="123"/>
      <c r="K168" s="123"/>
      <c r="L168" s="123"/>
      <c r="M168" s="123"/>
      <c r="N168" s="13">
        <v>11</v>
      </c>
      <c r="O168" s="161" t="s">
        <v>691</v>
      </c>
    </row>
    <row r="169" spans="2:15" ht="47.25">
      <c r="B169" s="16" t="s">
        <v>372</v>
      </c>
      <c r="C169" s="18" t="s">
        <v>348</v>
      </c>
      <c r="D169" s="10" t="s">
        <v>120</v>
      </c>
      <c r="E169" s="13">
        <v>8</v>
      </c>
      <c r="F169" s="123"/>
      <c r="G169" s="123"/>
      <c r="H169" s="123"/>
      <c r="I169" s="123"/>
      <c r="J169" s="123"/>
      <c r="K169" s="123"/>
      <c r="L169" s="123"/>
      <c r="M169" s="123"/>
      <c r="N169" s="13">
        <v>8</v>
      </c>
      <c r="O169" s="161" t="s">
        <v>691</v>
      </c>
    </row>
    <row r="170" spans="2:15" ht="47.25">
      <c r="B170" s="16" t="s">
        <v>373</v>
      </c>
      <c r="C170" s="18" t="s">
        <v>347</v>
      </c>
      <c r="D170" s="10" t="s">
        <v>120</v>
      </c>
      <c r="E170" s="13">
        <v>5</v>
      </c>
      <c r="F170" s="123"/>
      <c r="G170" s="123"/>
      <c r="H170" s="123"/>
      <c r="I170" s="123"/>
      <c r="J170" s="123"/>
      <c r="K170" s="123"/>
      <c r="L170" s="123"/>
      <c r="M170" s="123"/>
      <c r="N170" s="13">
        <v>5</v>
      </c>
      <c r="O170" s="161" t="s">
        <v>691</v>
      </c>
    </row>
    <row r="171" spans="2:15" ht="31.5">
      <c r="B171" s="16" t="s">
        <v>374</v>
      </c>
      <c r="C171" s="18" t="s">
        <v>669</v>
      </c>
      <c r="D171" s="10" t="s">
        <v>120</v>
      </c>
      <c r="E171" s="13">
        <v>5</v>
      </c>
      <c r="F171" s="123"/>
      <c r="G171" s="123"/>
      <c r="H171" s="123"/>
      <c r="I171" s="123"/>
      <c r="J171" s="123"/>
      <c r="K171" s="123"/>
      <c r="L171" s="123"/>
      <c r="M171" s="123"/>
      <c r="N171" s="13">
        <v>5</v>
      </c>
      <c r="O171" s="161" t="s">
        <v>691</v>
      </c>
    </row>
    <row r="172" spans="2:15" ht="31.5">
      <c r="B172" s="16" t="s">
        <v>375</v>
      </c>
      <c r="C172" s="18" t="s">
        <v>353</v>
      </c>
      <c r="D172" s="10" t="s">
        <v>120</v>
      </c>
      <c r="E172" s="13">
        <v>5</v>
      </c>
      <c r="F172" s="123"/>
      <c r="G172" s="123"/>
      <c r="H172" s="123"/>
      <c r="I172" s="123"/>
      <c r="J172" s="123"/>
      <c r="K172" s="123"/>
      <c r="L172" s="123"/>
      <c r="M172" s="123"/>
      <c r="N172" s="13">
        <v>5</v>
      </c>
      <c r="O172" s="161" t="s">
        <v>691</v>
      </c>
    </row>
    <row r="173" spans="2:15" ht="47.25">
      <c r="B173" s="16" t="s">
        <v>376</v>
      </c>
      <c r="C173" s="18" t="s">
        <v>355</v>
      </c>
      <c r="D173" s="10" t="s">
        <v>120</v>
      </c>
      <c r="E173" s="13">
        <v>2</v>
      </c>
      <c r="F173" s="123"/>
      <c r="G173" s="123"/>
      <c r="H173" s="123"/>
      <c r="I173" s="123"/>
      <c r="J173" s="123"/>
      <c r="K173" s="123"/>
      <c r="L173" s="123"/>
      <c r="M173" s="123"/>
      <c r="N173" s="13">
        <v>2</v>
      </c>
      <c r="O173" s="161" t="s">
        <v>691</v>
      </c>
    </row>
    <row r="174" spans="2:15" ht="47.25">
      <c r="B174" s="16" t="s">
        <v>377</v>
      </c>
      <c r="C174" s="18" t="s">
        <v>329</v>
      </c>
      <c r="D174" s="10" t="s">
        <v>120</v>
      </c>
      <c r="E174" s="13">
        <v>5</v>
      </c>
      <c r="F174" s="123"/>
      <c r="G174" s="123"/>
      <c r="H174" s="123"/>
      <c r="I174" s="123"/>
      <c r="J174" s="123"/>
      <c r="K174" s="123"/>
      <c r="L174" s="123"/>
      <c r="M174" s="123"/>
      <c r="N174" s="13">
        <v>5</v>
      </c>
      <c r="O174" s="161" t="s">
        <v>691</v>
      </c>
    </row>
    <row r="175" spans="2:15" ht="47.25">
      <c r="B175" s="16" t="s">
        <v>378</v>
      </c>
      <c r="C175" s="18" t="s">
        <v>330</v>
      </c>
      <c r="D175" s="10" t="s">
        <v>120</v>
      </c>
      <c r="E175" s="13">
        <v>7</v>
      </c>
      <c r="F175" s="123"/>
      <c r="G175" s="123"/>
      <c r="H175" s="123"/>
      <c r="I175" s="123"/>
      <c r="J175" s="123"/>
      <c r="K175" s="123"/>
      <c r="L175" s="123"/>
      <c r="M175" s="123"/>
      <c r="N175" s="13">
        <v>7</v>
      </c>
      <c r="O175" s="161" t="s">
        <v>691</v>
      </c>
    </row>
    <row r="176" spans="2:15" ht="47.25">
      <c r="B176" s="16" t="s">
        <v>379</v>
      </c>
      <c r="C176" s="18" t="s">
        <v>331</v>
      </c>
      <c r="D176" s="10" t="s">
        <v>120</v>
      </c>
      <c r="E176" s="13">
        <v>3</v>
      </c>
      <c r="F176" s="123"/>
      <c r="G176" s="123"/>
      <c r="H176" s="123"/>
      <c r="I176" s="123"/>
      <c r="J176" s="123"/>
      <c r="K176" s="123"/>
      <c r="L176" s="123"/>
      <c r="M176" s="123"/>
      <c r="N176" s="13">
        <v>3</v>
      </c>
      <c r="O176" s="161" t="s">
        <v>691</v>
      </c>
    </row>
    <row r="177" spans="2:15" ht="47.25">
      <c r="B177" s="16" t="s">
        <v>380</v>
      </c>
      <c r="C177" s="18" t="s">
        <v>341</v>
      </c>
      <c r="D177" s="10" t="s">
        <v>120</v>
      </c>
      <c r="E177" s="13">
        <v>1</v>
      </c>
      <c r="F177" s="123"/>
      <c r="G177" s="123"/>
      <c r="H177" s="123"/>
      <c r="I177" s="123"/>
      <c r="J177" s="123"/>
      <c r="K177" s="123"/>
      <c r="L177" s="123"/>
      <c r="M177" s="123"/>
      <c r="N177" s="13">
        <v>1</v>
      </c>
      <c r="O177" s="161" t="s">
        <v>691</v>
      </c>
    </row>
    <row r="178" spans="2:15" ht="31.5">
      <c r="B178" s="16" t="s">
        <v>381</v>
      </c>
      <c r="C178" s="18" t="s">
        <v>343</v>
      </c>
      <c r="D178" s="10" t="s">
        <v>120</v>
      </c>
      <c r="E178" s="13">
        <v>2</v>
      </c>
      <c r="F178" s="123"/>
      <c r="G178" s="123"/>
      <c r="H178" s="123"/>
      <c r="I178" s="123"/>
      <c r="J178" s="123"/>
      <c r="K178" s="123"/>
      <c r="L178" s="123"/>
      <c r="M178" s="123"/>
      <c r="N178" s="13">
        <v>2</v>
      </c>
      <c r="O178" s="161" t="s">
        <v>691</v>
      </c>
    </row>
    <row r="179" spans="2:15" ht="31.5">
      <c r="B179" s="16" t="s">
        <v>382</v>
      </c>
      <c r="C179" s="18" t="s">
        <v>344</v>
      </c>
      <c r="D179" s="10" t="s">
        <v>120</v>
      </c>
      <c r="E179" s="13">
        <v>4</v>
      </c>
      <c r="F179" s="123"/>
      <c r="G179" s="123"/>
      <c r="H179" s="123"/>
      <c r="I179" s="123"/>
      <c r="J179" s="123"/>
      <c r="K179" s="123"/>
      <c r="L179" s="123"/>
      <c r="M179" s="123"/>
      <c r="N179" s="13">
        <v>4</v>
      </c>
      <c r="O179" s="161" t="s">
        <v>691</v>
      </c>
    </row>
    <row r="180" spans="2:15" ht="47.25">
      <c r="B180" s="16" t="s">
        <v>383</v>
      </c>
      <c r="C180" s="18" t="s">
        <v>332</v>
      </c>
      <c r="D180" s="10" t="s">
        <v>89</v>
      </c>
      <c r="E180" s="123"/>
      <c r="F180" s="13">
        <f>187.7+186.8+170.7</f>
        <v>545.20000000000005</v>
      </c>
      <c r="G180" s="123"/>
      <c r="H180" s="123"/>
      <c r="I180" s="123"/>
      <c r="J180" s="123"/>
      <c r="K180" s="123"/>
      <c r="L180" s="123"/>
      <c r="M180" s="123"/>
      <c r="N180" s="13">
        <f>187.7+186.8+170.7</f>
        <v>545.20000000000005</v>
      </c>
      <c r="O180" s="161" t="s">
        <v>691</v>
      </c>
    </row>
    <row r="181" spans="2:15" ht="47.25">
      <c r="B181" s="16" t="s">
        <v>643</v>
      </c>
      <c r="C181" s="18" t="s">
        <v>653</v>
      </c>
      <c r="D181" s="10" t="s">
        <v>89</v>
      </c>
      <c r="E181" s="123"/>
      <c r="F181" s="13">
        <f>47.9+47.9+47.9</f>
        <v>143.69999999999999</v>
      </c>
      <c r="G181" s="123"/>
      <c r="H181" s="123"/>
      <c r="I181" s="123"/>
      <c r="J181" s="123"/>
      <c r="K181" s="123"/>
      <c r="L181" s="123"/>
      <c r="M181" s="123"/>
      <c r="N181" s="13">
        <f>47.9+47.9+47.9</f>
        <v>143.69999999999999</v>
      </c>
      <c r="O181" s="161" t="s">
        <v>691</v>
      </c>
    </row>
    <row r="182" spans="2:15" ht="31.5">
      <c r="B182" s="16" t="s">
        <v>644</v>
      </c>
      <c r="C182" s="18" t="s">
        <v>638</v>
      </c>
      <c r="D182" s="10" t="s">
        <v>120</v>
      </c>
      <c r="E182" s="13">
        <v>4</v>
      </c>
      <c r="F182" s="123"/>
      <c r="G182" s="123"/>
      <c r="H182" s="123"/>
      <c r="I182" s="123"/>
      <c r="J182" s="123"/>
      <c r="K182" s="123"/>
      <c r="L182" s="123"/>
      <c r="M182" s="123"/>
      <c r="N182" s="13">
        <v>4</v>
      </c>
      <c r="O182" s="161" t="s">
        <v>691</v>
      </c>
    </row>
    <row r="183" spans="2:15" ht="47.25">
      <c r="B183" s="16" t="s">
        <v>645</v>
      </c>
      <c r="C183" s="18" t="s">
        <v>637</v>
      </c>
      <c r="D183" s="10" t="s">
        <v>89</v>
      </c>
      <c r="E183" s="123"/>
      <c r="F183" s="13">
        <v>3.14</v>
      </c>
      <c r="G183" s="123"/>
      <c r="H183" s="123"/>
      <c r="I183" s="123"/>
      <c r="J183" s="123"/>
      <c r="K183" s="123"/>
      <c r="L183" s="123"/>
      <c r="M183" s="123"/>
      <c r="N183" s="13">
        <v>3.14</v>
      </c>
      <c r="O183" s="161" t="s">
        <v>691</v>
      </c>
    </row>
    <row r="184" spans="2:15" ht="47.25">
      <c r="B184" s="16" t="s">
        <v>646</v>
      </c>
      <c r="C184" s="18" t="s">
        <v>639</v>
      </c>
      <c r="D184" s="10" t="s">
        <v>89</v>
      </c>
      <c r="E184" s="123"/>
      <c r="F184" s="13">
        <v>25.55</v>
      </c>
      <c r="G184" s="123"/>
      <c r="H184" s="123"/>
      <c r="I184" s="123"/>
      <c r="J184" s="123"/>
      <c r="K184" s="123"/>
      <c r="L184" s="123"/>
      <c r="M184" s="123"/>
      <c r="N184" s="13">
        <v>25.55</v>
      </c>
      <c r="O184" s="161" t="s">
        <v>691</v>
      </c>
    </row>
    <row r="185" spans="2:15" ht="31.5">
      <c r="B185" s="16" t="s">
        <v>652</v>
      </c>
      <c r="C185" s="18" t="s">
        <v>640</v>
      </c>
      <c r="D185" s="10" t="s">
        <v>120</v>
      </c>
      <c r="E185" s="13">
        <v>13</v>
      </c>
      <c r="F185" s="123"/>
      <c r="G185" s="123"/>
      <c r="H185" s="123"/>
      <c r="I185" s="123"/>
      <c r="J185" s="123"/>
      <c r="K185" s="123"/>
      <c r="L185" s="123"/>
      <c r="M185" s="123"/>
      <c r="N185" s="13">
        <v>13</v>
      </c>
      <c r="O185" s="161" t="s">
        <v>691</v>
      </c>
    </row>
    <row r="186" spans="2:15" ht="15.75">
      <c r="B186" s="131" t="s">
        <v>228</v>
      </c>
      <c r="C186" s="133" t="s">
        <v>198</v>
      </c>
      <c r="D186" s="132"/>
      <c r="E186" s="158"/>
      <c r="F186" s="158"/>
      <c r="G186" s="158"/>
      <c r="H186" s="158"/>
      <c r="I186" s="158"/>
      <c r="J186" s="158"/>
      <c r="K186" s="158"/>
      <c r="L186" s="158"/>
      <c r="M186" s="158"/>
      <c r="N186" s="134"/>
      <c r="O186" s="162"/>
    </row>
    <row r="187" spans="2:15" ht="31.5">
      <c r="B187" s="16" t="s">
        <v>241</v>
      </c>
      <c r="C187" s="12" t="s">
        <v>459</v>
      </c>
      <c r="D187" s="10" t="s">
        <v>120</v>
      </c>
      <c r="E187" s="13">
        <v>11</v>
      </c>
      <c r="F187" s="123"/>
      <c r="G187" s="123"/>
      <c r="H187" s="123"/>
      <c r="I187" s="123"/>
      <c r="J187" s="123"/>
      <c r="K187" s="123"/>
      <c r="L187" s="123"/>
      <c r="M187" s="123"/>
      <c r="N187" s="13">
        <v>11</v>
      </c>
      <c r="O187" s="161" t="s">
        <v>692</v>
      </c>
    </row>
    <row r="188" spans="2:15" ht="63">
      <c r="B188" s="16" t="s">
        <v>242</v>
      </c>
      <c r="C188" s="18" t="s">
        <v>339</v>
      </c>
      <c r="D188" s="10" t="s">
        <v>89</v>
      </c>
      <c r="E188" s="123"/>
      <c r="F188" s="13">
        <v>3.26</v>
      </c>
      <c r="G188" s="123"/>
      <c r="H188" s="123"/>
      <c r="I188" s="123"/>
      <c r="J188" s="123"/>
      <c r="K188" s="123"/>
      <c r="L188" s="123"/>
      <c r="M188" s="123"/>
      <c r="N188" s="13">
        <v>3.26</v>
      </c>
      <c r="O188" s="161" t="s">
        <v>692</v>
      </c>
    </row>
    <row r="189" spans="2:15" ht="63">
      <c r="B189" s="16" t="s">
        <v>473</v>
      </c>
      <c r="C189" s="18" t="s">
        <v>471</v>
      </c>
      <c r="D189" s="10" t="s">
        <v>89</v>
      </c>
      <c r="E189" s="123"/>
      <c r="F189" s="13">
        <v>35.479999999999997</v>
      </c>
      <c r="G189" s="123"/>
      <c r="H189" s="123"/>
      <c r="I189" s="123"/>
      <c r="J189" s="123"/>
      <c r="K189" s="123"/>
      <c r="L189" s="123"/>
      <c r="M189" s="123"/>
      <c r="N189" s="13">
        <v>35.479999999999997</v>
      </c>
      <c r="O189" s="161" t="s">
        <v>692</v>
      </c>
    </row>
    <row r="190" spans="2:15" ht="47.25">
      <c r="B190" s="16" t="s">
        <v>474</v>
      </c>
      <c r="C190" s="12" t="s">
        <v>463</v>
      </c>
      <c r="D190" s="10" t="s">
        <v>89</v>
      </c>
      <c r="E190" s="123"/>
      <c r="F190" s="13">
        <v>8.86</v>
      </c>
      <c r="G190" s="123"/>
      <c r="H190" s="123"/>
      <c r="I190" s="123"/>
      <c r="J190" s="123"/>
      <c r="K190" s="123"/>
      <c r="L190" s="123"/>
      <c r="M190" s="123"/>
      <c r="N190" s="13">
        <v>8.86</v>
      </c>
      <c r="O190" s="161" t="s">
        <v>692</v>
      </c>
    </row>
    <row r="191" spans="2:15" ht="63">
      <c r="B191" s="16" t="s">
        <v>475</v>
      </c>
      <c r="C191" s="12" t="s">
        <v>464</v>
      </c>
      <c r="D191" s="10" t="s">
        <v>89</v>
      </c>
      <c r="E191" s="123"/>
      <c r="F191" s="13">
        <v>6.9</v>
      </c>
      <c r="G191" s="123"/>
      <c r="H191" s="123"/>
      <c r="I191" s="123"/>
      <c r="J191" s="123"/>
      <c r="K191" s="123"/>
      <c r="L191" s="123"/>
      <c r="M191" s="123"/>
      <c r="N191" s="13">
        <v>6.9</v>
      </c>
      <c r="O191" s="161" t="s">
        <v>692</v>
      </c>
    </row>
    <row r="192" spans="2:15" ht="63">
      <c r="B192" s="16" t="s">
        <v>476</v>
      </c>
      <c r="C192" s="12" t="s">
        <v>465</v>
      </c>
      <c r="D192" s="10" t="s">
        <v>89</v>
      </c>
      <c r="E192" s="123"/>
      <c r="F192" s="13">
        <v>6.96</v>
      </c>
      <c r="G192" s="123"/>
      <c r="H192" s="123"/>
      <c r="I192" s="123"/>
      <c r="J192" s="123"/>
      <c r="K192" s="123"/>
      <c r="L192" s="123"/>
      <c r="M192" s="123"/>
      <c r="N192" s="13">
        <v>6.96</v>
      </c>
      <c r="O192" s="161" t="s">
        <v>692</v>
      </c>
    </row>
    <row r="193" spans="2:15" ht="47.25">
      <c r="B193" s="16" t="s">
        <v>477</v>
      </c>
      <c r="C193" s="12" t="s">
        <v>472</v>
      </c>
      <c r="D193" s="10" t="s">
        <v>89</v>
      </c>
      <c r="E193" s="123"/>
      <c r="F193" s="13">
        <f>259.85+135.84</f>
        <v>395.69000000000005</v>
      </c>
      <c r="G193" s="123"/>
      <c r="H193" s="123"/>
      <c r="I193" s="123"/>
      <c r="J193" s="123"/>
      <c r="K193" s="123"/>
      <c r="L193" s="123"/>
      <c r="M193" s="123"/>
      <c r="N193" s="13">
        <f>259.85+135.84</f>
        <v>395.69000000000005</v>
      </c>
      <c r="O193" s="161" t="s">
        <v>692</v>
      </c>
    </row>
    <row r="194" spans="2:15" ht="47.25">
      <c r="B194" s="16" t="s">
        <v>657</v>
      </c>
      <c r="C194" s="12" t="s">
        <v>676</v>
      </c>
      <c r="D194" s="10" t="s">
        <v>120</v>
      </c>
      <c r="E194" s="13">
        <v>6</v>
      </c>
      <c r="F194" s="160"/>
      <c r="G194" s="160"/>
      <c r="H194" s="160"/>
      <c r="I194" s="160"/>
      <c r="J194" s="160"/>
      <c r="K194" s="160"/>
      <c r="L194" s="160"/>
      <c r="M194" s="160"/>
      <c r="N194" s="13">
        <v>6</v>
      </c>
      <c r="O194" s="161" t="s">
        <v>692</v>
      </c>
    </row>
    <row r="195" spans="2:15" ht="47.25">
      <c r="B195" s="16" t="s">
        <v>658</v>
      </c>
      <c r="C195" s="12" t="s">
        <v>681</v>
      </c>
      <c r="D195" s="10" t="s">
        <v>120</v>
      </c>
      <c r="E195" s="13">
        <v>6</v>
      </c>
      <c r="F195" s="123"/>
      <c r="G195" s="123"/>
      <c r="H195" s="123"/>
      <c r="I195" s="123"/>
      <c r="J195" s="123"/>
      <c r="K195" s="123"/>
      <c r="L195" s="123"/>
      <c r="M195" s="123"/>
      <c r="N195" s="13">
        <v>6</v>
      </c>
      <c r="O195" s="161" t="s">
        <v>692</v>
      </c>
    </row>
    <row r="196" spans="2:15" ht="15.75">
      <c r="B196" s="131" t="s">
        <v>229</v>
      </c>
      <c r="C196" s="133" t="s">
        <v>199</v>
      </c>
      <c r="D196" s="132"/>
      <c r="E196" s="158"/>
      <c r="F196" s="158"/>
      <c r="G196" s="158"/>
      <c r="H196" s="158"/>
      <c r="I196" s="158"/>
      <c r="J196" s="158"/>
      <c r="K196" s="158"/>
      <c r="L196" s="158"/>
      <c r="M196" s="158"/>
      <c r="N196" s="134"/>
      <c r="O196" s="162"/>
    </row>
    <row r="197" spans="2:15" ht="47.25">
      <c r="B197" s="16" t="s">
        <v>243</v>
      </c>
      <c r="C197" s="12" t="s">
        <v>384</v>
      </c>
      <c r="D197" s="10" t="s">
        <v>89</v>
      </c>
      <c r="E197" s="13"/>
      <c r="F197" s="13">
        <v>2.97</v>
      </c>
      <c r="G197" s="123"/>
      <c r="H197" s="123"/>
      <c r="I197" s="123"/>
      <c r="J197" s="123"/>
      <c r="K197" s="123"/>
      <c r="L197" s="123"/>
      <c r="M197" s="123"/>
      <c r="N197" s="13">
        <v>2.97</v>
      </c>
      <c r="O197" s="161" t="s">
        <v>693</v>
      </c>
    </row>
    <row r="198" spans="2:15" ht="47.25">
      <c r="B198" s="16" t="s">
        <v>244</v>
      </c>
      <c r="C198" s="12" t="s">
        <v>385</v>
      </c>
      <c r="D198" s="10" t="s">
        <v>89</v>
      </c>
      <c r="E198" s="13"/>
      <c r="F198" s="13">
        <v>0.52</v>
      </c>
      <c r="G198" s="123"/>
      <c r="H198" s="123"/>
      <c r="I198" s="123"/>
      <c r="J198" s="123"/>
      <c r="K198" s="123"/>
      <c r="L198" s="123"/>
      <c r="M198" s="123"/>
      <c r="N198" s="13">
        <v>0.52</v>
      </c>
      <c r="O198" s="161" t="s">
        <v>693</v>
      </c>
    </row>
    <row r="199" spans="2:15" ht="47.25">
      <c r="B199" s="16" t="s">
        <v>407</v>
      </c>
      <c r="C199" s="12" t="s">
        <v>389</v>
      </c>
      <c r="D199" s="10" t="s">
        <v>120</v>
      </c>
      <c r="E199" s="13">
        <v>1</v>
      </c>
      <c r="F199" s="13"/>
      <c r="G199" s="123"/>
      <c r="H199" s="123"/>
      <c r="I199" s="123"/>
      <c r="J199" s="123"/>
      <c r="K199" s="123"/>
      <c r="L199" s="123"/>
      <c r="M199" s="123"/>
      <c r="N199" s="13">
        <v>1</v>
      </c>
      <c r="O199" s="161" t="s">
        <v>693</v>
      </c>
    </row>
    <row r="200" spans="2:15" ht="47.25">
      <c r="B200" s="16" t="s">
        <v>408</v>
      </c>
      <c r="C200" s="12" t="s">
        <v>391</v>
      </c>
      <c r="D200" s="10" t="s">
        <v>120</v>
      </c>
      <c r="E200" s="13">
        <v>2</v>
      </c>
      <c r="F200" s="123"/>
      <c r="G200" s="123"/>
      <c r="H200" s="123"/>
      <c r="I200" s="123"/>
      <c r="J200" s="123"/>
      <c r="K200" s="123"/>
      <c r="L200" s="123"/>
      <c r="M200" s="123"/>
      <c r="N200" s="13">
        <v>2</v>
      </c>
      <c r="O200" s="161" t="s">
        <v>693</v>
      </c>
    </row>
    <row r="201" spans="2:15" ht="47.25">
      <c r="B201" s="16" t="s">
        <v>409</v>
      </c>
      <c r="C201" s="12" t="s">
        <v>392</v>
      </c>
      <c r="D201" s="10" t="s">
        <v>120</v>
      </c>
      <c r="E201" s="13">
        <v>4</v>
      </c>
      <c r="F201" s="123"/>
      <c r="G201" s="123"/>
      <c r="H201" s="123"/>
      <c r="I201" s="123"/>
      <c r="J201" s="123"/>
      <c r="K201" s="123"/>
      <c r="L201" s="123"/>
      <c r="M201" s="123"/>
      <c r="N201" s="13">
        <v>4</v>
      </c>
      <c r="O201" s="161" t="s">
        <v>693</v>
      </c>
    </row>
    <row r="202" spans="2:15" ht="63">
      <c r="B202" s="16" t="s">
        <v>410</v>
      </c>
      <c r="C202" s="12" t="s">
        <v>393</v>
      </c>
      <c r="D202" s="10" t="s">
        <v>120</v>
      </c>
      <c r="E202" s="13">
        <v>1</v>
      </c>
      <c r="F202" s="123"/>
      <c r="G202" s="123"/>
      <c r="H202" s="123"/>
      <c r="I202" s="123"/>
      <c r="J202" s="123"/>
      <c r="K202" s="123"/>
      <c r="L202" s="123"/>
      <c r="M202" s="123"/>
      <c r="N202" s="13">
        <v>1</v>
      </c>
      <c r="O202" s="161" t="s">
        <v>693</v>
      </c>
    </row>
    <row r="203" spans="2:15" ht="47.25">
      <c r="B203" s="16" t="s">
        <v>411</v>
      </c>
      <c r="C203" s="12" t="s">
        <v>394</v>
      </c>
      <c r="D203" s="10" t="s">
        <v>120</v>
      </c>
      <c r="E203" s="13">
        <v>1</v>
      </c>
      <c r="F203" s="123"/>
      <c r="G203" s="123"/>
      <c r="H203" s="123"/>
      <c r="I203" s="123"/>
      <c r="J203" s="123"/>
      <c r="K203" s="123"/>
      <c r="L203" s="123"/>
      <c r="M203" s="123"/>
      <c r="N203" s="13">
        <v>1</v>
      </c>
      <c r="O203" s="161" t="s">
        <v>693</v>
      </c>
    </row>
    <row r="204" spans="2:15" ht="15.75">
      <c r="B204" s="131" t="s">
        <v>230</v>
      </c>
      <c r="C204" s="133" t="s">
        <v>200</v>
      </c>
      <c r="D204" s="132"/>
      <c r="E204" s="158"/>
      <c r="F204" s="158"/>
      <c r="G204" s="158"/>
      <c r="H204" s="158"/>
      <c r="I204" s="158"/>
      <c r="J204" s="158"/>
      <c r="K204" s="158"/>
      <c r="L204" s="158"/>
      <c r="M204" s="158"/>
      <c r="N204" s="134"/>
      <c r="O204" s="162"/>
    </row>
    <row r="205" spans="2:15" ht="63">
      <c r="B205" s="16" t="s">
        <v>245</v>
      </c>
      <c r="C205" s="12" t="s">
        <v>402</v>
      </c>
      <c r="D205" s="10" t="s">
        <v>89</v>
      </c>
      <c r="E205" s="123"/>
      <c r="F205" s="123">
        <v>1.46</v>
      </c>
      <c r="G205" s="123"/>
      <c r="H205" s="123"/>
      <c r="I205" s="123"/>
      <c r="J205" s="123"/>
      <c r="K205" s="123"/>
      <c r="L205" s="123"/>
      <c r="M205" s="123"/>
      <c r="N205" s="13">
        <v>1.46</v>
      </c>
      <c r="O205" s="161" t="s">
        <v>698</v>
      </c>
    </row>
    <row r="206" spans="2:15" ht="47.25">
      <c r="B206" s="16" t="s">
        <v>246</v>
      </c>
      <c r="C206" s="170" t="s">
        <v>403</v>
      </c>
      <c r="D206" s="159" t="s">
        <v>120</v>
      </c>
      <c r="E206" s="13">
        <v>1</v>
      </c>
      <c r="F206" s="159"/>
      <c r="G206" s="159"/>
      <c r="H206" s="159"/>
      <c r="I206" s="159"/>
      <c r="J206" s="159"/>
      <c r="K206" s="159"/>
      <c r="L206" s="159"/>
      <c r="M206" s="159"/>
      <c r="N206" s="13">
        <v>1</v>
      </c>
      <c r="O206" s="161" t="s">
        <v>698</v>
      </c>
    </row>
    <row r="207" spans="2:15" ht="63">
      <c r="B207" s="16" t="s">
        <v>412</v>
      </c>
      <c r="C207" s="170" t="s">
        <v>401</v>
      </c>
      <c r="D207" s="159" t="s">
        <v>120</v>
      </c>
      <c r="E207" s="13">
        <v>1</v>
      </c>
      <c r="F207" s="159"/>
      <c r="G207" s="159"/>
      <c r="H207" s="159"/>
      <c r="I207" s="159"/>
      <c r="J207" s="159"/>
      <c r="K207" s="159"/>
      <c r="L207" s="159"/>
      <c r="M207" s="159"/>
      <c r="N207" s="13">
        <v>1</v>
      </c>
      <c r="O207" s="161" t="s">
        <v>698</v>
      </c>
    </row>
    <row r="208" spans="2:15" ht="63">
      <c r="B208" s="16" t="s">
        <v>413</v>
      </c>
      <c r="C208" s="12" t="s">
        <v>404</v>
      </c>
      <c r="D208" s="10" t="s">
        <v>120</v>
      </c>
      <c r="E208" s="13">
        <v>2</v>
      </c>
      <c r="F208" s="123"/>
      <c r="G208" s="123"/>
      <c r="H208" s="123"/>
      <c r="I208" s="123"/>
      <c r="J208" s="123"/>
      <c r="K208" s="123"/>
      <c r="L208" s="123"/>
      <c r="M208" s="123"/>
      <c r="N208" s="13">
        <v>2</v>
      </c>
      <c r="O208" s="161" t="s">
        <v>698</v>
      </c>
    </row>
    <row r="209" spans="2:15" ht="63">
      <c r="B209" s="16" t="s">
        <v>414</v>
      </c>
      <c r="C209" s="12" t="s">
        <v>405</v>
      </c>
      <c r="D209" s="10" t="s">
        <v>120</v>
      </c>
      <c r="E209" s="13">
        <v>1</v>
      </c>
      <c r="F209" s="123"/>
      <c r="G209" s="123"/>
      <c r="H209" s="123"/>
      <c r="I209" s="123"/>
      <c r="J209" s="123"/>
      <c r="K209" s="123"/>
      <c r="L209" s="123"/>
      <c r="M209" s="123"/>
      <c r="N209" s="13">
        <v>1</v>
      </c>
      <c r="O209" s="161" t="s">
        <v>698</v>
      </c>
    </row>
    <row r="210" spans="2:15" ht="63">
      <c r="B210" s="16" t="s">
        <v>415</v>
      </c>
      <c r="C210" s="12" t="s">
        <v>406</v>
      </c>
      <c r="D210" s="10" t="s">
        <v>120</v>
      </c>
      <c r="E210" s="13">
        <v>4</v>
      </c>
      <c r="F210" s="123"/>
      <c r="G210" s="123"/>
      <c r="H210" s="123"/>
      <c r="I210" s="123"/>
      <c r="J210" s="123"/>
      <c r="K210" s="123"/>
      <c r="L210" s="123"/>
      <c r="M210" s="123"/>
      <c r="N210" s="13">
        <v>4</v>
      </c>
      <c r="O210" s="161" t="s">
        <v>698</v>
      </c>
    </row>
    <row r="211" spans="2:15" ht="15.75">
      <c r="B211" s="131" t="s">
        <v>231</v>
      </c>
      <c r="C211" s="133" t="s">
        <v>86</v>
      </c>
      <c r="D211" s="132"/>
      <c r="E211" s="158"/>
      <c r="F211" s="158"/>
      <c r="G211" s="158"/>
      <c r="H211" s="158"/>
      <c r="I211" s="158"/>
      <c r="J211" s="158"/>
      <c r="K211" s="158"/>
      <c r="L211" s="158"/>
      <c r="M211" s="158"/>
      <c r="N211" s="134"/>
      <c r="O211" s="162"/>
    </row>
    <row r="212" spans="2:15" ht="63">
      <c r="B212" s="16" t="s">
        <v>247</v>
      </c>
      <c r="C212" s="12" t="s">
        <v>596</v>
      </c>
      <c r="D212" s="10" t="s">
        <v>120</v>
      </c>
      <c r="E212" s="123">
        <v>1</v>
      </c>
      <c r="F212" s="123"/>
      <c r="G212" s="123"/>
      <c r="H212" s="123"/>
      <c r="I212" s="123"/>
      <c r="J212" s="123"/>
      <c r="K212" s="123"/>
      <c r="L212" s="123"/>
      <c r="M212" s="123"/>
      <c r="N212" s="13">
        <v>1</v>
      </c>
      <c r="O212" s="161" t="s">
        <v>690</v>
      </c>
    </row>
    <row r="213" spans="2:15" ht="78.75">
      <c r="B213" s="16" t="s">
        <v>248</v>
      </c>
      <c r="C213" s="12" t="s">
        <v>595</v>
      </c>
      <c r="D213" s="10" t="s">
        <v>120</v>
      </c>
      <c r="E213" s="123">
        <v>1</v>
      </c>
      <c r="F213" s="123"/>
      <c r="G213" s="123"/>
      <c r="H213" s="123"/>
      <c r="I213" s="123"/>
      <c r="J213" s="123"/>
      <c r="K213" s="123"/>
      <c r="L213" s="123"/>
      <c r="M213" s="123"/>
      <c r="N213" s="13">
        <v>1</v>
      </c>
      <c r="O213" s="161" t="s">
        <v>690</v>
      </c>
    </row>
    <row r="214" spans="2:15" ht="15.75">
      <c r="B214" s="131" t="s">
        <v>232</v>
      </c>
      <c r="C214" s="133" t="s">
        <v>607</v>
      </c>
      <c r="D214" s="132"/>
      <c r="E214" s="158"/>
      <c r="F214" s="158"/>
      <c r="G214" s="158"/>
      <c r="H214" s="158"/>
      <c r="I214" s="158"/>
      <c r="J214" s="158"/>
      <c r="K214" s="158"/>
      <c r="L214" s="158"/>
      <c r="M214" s="158"/>
      <c r="N214" s="134"/>
      <c r="O214" s="162"/>
    </row>
    <row r="215" spans="2:15" ht="47.25">
      <c r="B215" s="16" t="s">
        <v>249</v>
      </c>
      <c r="C215" s="12" t="s">
        <v>650</v>
      </c>
      <c r="D215" s="10" t="s">
        <v>120</v>
      </c>
      <c r="E215" s="13">
        <v>1</v>
      </c>
      <c r="F215" s="123"/>
      <c r="G215" s="123"/>
      <c r="H215" s="123"/>
      <c r="I215" s="123"/>
      <c r="J215" s="123"/>
      <c r="K215" s="123"/>
      <c r="L215" s="123"/>
      <c r="M215" s="123"/>
      <c r="N215" s="13">
        <v>1</v>
      </c>
      <c r="O215" s="161" t="s">
        <v>694</v>
      </c>
    </row>
    <row r="216" spans="2:15" ht="47.25">
      <c r="B216" s="16" t="s">
        <v>250</v>
      </c>
      <c r="C216" s="12" t="s">
        <v>599</v>
      </c>
      <c r="D216" s="10" t="s">
        <v>120</v>
      </c>
      <c r="E216" s="13">
        <v>2</v>
      </c>
      <c r="F216" s="123"/>
      <c r="G216" s="123"/>
      <c r="H216" s="123"/>
      <c r="I216" s="123"/>
      <c r="J216" s="123"/>
      <c r="K216" s="123"/>
      <c r="L216" s="123"/>
      <c r="M216" s="123"/>
      <c r="N216" s="13">
        <v>2</v>
      </c>
      <c r="O216" s="161" t="s">
        <v>694</v>
      </c>
    </row>
    <row r="217" spans="2:15" ht="47.25">
      <c r="B217" s="16" t="s">
        <v>270</v>
      </c>
      <c r="C217" s="12" t="s">
        <v>651</v>
      </c>
      <c r="D217" s="10" t="s">
        <v>120</v>
      </c>
      <c r="E217" s="13">
        <v>1</v>
      </c>
      <c r="F217" s="123"/>
      <c r="G217" s="123"/>
      <c r="H217" s="123"/>
      <c r="I217" s="123"/>
      <c r="J217" s="123"/>
      <c r="K217" s="123"/>
      <c r="L217" s="123"/>
      <c r="M217" s="123"/>
      <c r="N217" s="13">
        <v>1</v>
      </c>
      <c r="O217" s="161" t="s">
        <v>694</v>
      </c>
    </row>
    <row r="218" spans="2:15" ht="78.75">
      <c r="B218" s="16" t="s">
        <v>271</v>
      </c>
      <c r="C218" s="12" t="s">
        <v>601</v>
      </c>
      <c r="D218" s="10" t="s">
        <v>89</v>
      </c>
      <c r="E218" s="123">
        <v>4</v>
      </c>
      <c r="F218" s="123">
        <v>4</v>
      </c>
      <c r="G218" s="123"/>
      <c r="H218" s="123"/>
      <c r="I218" s="123"/>
      <c r="J218" s="123"/>
      <c r="K218" s="123"/>
      <c r="L218" s="123"/>
      <c r="M218" s="123"/>
      <c r="N218" s="13">
        <v>16</v>
      </c>
      <c r="O218" s="161" t="s">
        <v>695</v>
      </c>
    </row>
    <row r="219" spans="2:15" ht="78.75">
      <c r="B219" s="16" t="s">
        <v>272</v>
      </c>
      <c r="C219" s="12" t="s">
        <v>602</v>
      </c>
      <c r="D219" s="10" t="s">
        <v>89</v>
      </c>
      <c r="E219" s="123">
        <v>4</v>
      </c>
      <c r="F219" s="123">
        <v>4</v>
      </c>
      <c r="G219" s="123"/>
      <c r="H219" s="123"/>
      <c r="I219" s="123"/>
      <c r="J219" s="123"/>
      <c r="K219" s="123"/>
      <c r="L219" s="123"/>
      <c r="M219" s="123"/>
      <c r="N219" s="13">
        <v>16</v>
      </c>
      <c r="O219" s="161" t="s">
        <v>695</v>
      </c>
    </row>
    <row r="220" spans="2:15" ht="47.25">
      <c r="B220" s="16" t="s">
        <v>273</v>
      </c>
      <c r="C220" s="18" t="s">
        <v>603</v>
      </c>
      <c r="D220" s="10" t="s">
        <v>89</v>
      </c>
      <c r="E220" s="123">
        <v>4</v>
      </c>
      <c r="F220" s="123">
        <v>8</v>
      </c>
      <c r="G220" s="123"/>
      <c r="H220" s="123"/>
      <c r="I220" s="123"/>
      <c r="J220" s="123"/>
      <c r="K220" s="123"/>
      <c r="L220" s="123"/>
      <c r="M220" s="123"/>
      <c r="N220" s="13">
        <v>32</v>
      </c>
      <c r="O220" s="161" t="s">
        <v>696</v>
      </c>
    </row>
    <row r="221" spans="2:15" ht="31.5">
      <c r="B221" s="16" t="s">
        <v>274</v>
      </c>
      <c r="C221" s="12" t="s">
        <v>604</v>
      </c>
      <c r="D221" s="10" t="s">
        <v>89</v>
      </c>
      <c r="E221" s="123">
        <v>4</v>
      </c>
      <c r="F221" s="123">
        <v>8</v>
      </c>
      <c r="G221" s="123"/>
      <c r="H221" s="123"/>
      <c r="I221" s="123"/>
      <c r="J221" s="123"/>
      <c r="K221" s="123"/>
      <c r="L221" s="123"/>
      <c r="M221" s="123"/>
      <c r="N221" s="13">
        <v>32</v>
      </c>
      <c r="O221" s="161" t="s">
        <v>696</v>
      </c>
    </row>
    <row r="222" spans="2:15" ht="63">
      <c r="B222" s="16" t="s">
        <v>275</v>
      </c>
      <c r="C222" s="12" t="s">
        <v>605</v>
      </c>
      <c r="D222" s="10" t="s">
        <v>89</v>
      </c>
      <c r="E222" s="123">
        <v>4</v>
      </c>
      <c r="F222" s="123">
        <v>8</v>
      </c>
      <c r="G222" s="123"/>
      <c r="H222" s="123"/>
      <c r="I222" s="123"/>
      <c r="J222" s="123"/>
      <c r="K222" s="123"/>
      <c r="L222" s="123"/>
      <c r="M222" s="123"/>
      <c r="N222" s="13">
        <v>32</v>
      </c>
      <c r="O222" s="161" t="s">
        <v>696</v>
      </c>
    </row>
    <row r="223" spans="2:15" ht="31.5">
      <c r="B223" s="16" t="s">
        <v>276</v>
      </c>
      <c r="C223" s="12" t="s">
        <v>606</v>
      </c>
      <c r="D223" s="10" t="s">
        <v>120</v>
      </c>
      <c r="E223" s="123">
        <v>4</v>
      </c>
      <c r="F223" s="123"/>
      <c r="G223" s="123"/>
      <c r="H223" s="123"/>
      <c r="I223" s="123"/>
      <c r="J223" s="123"/>
      <c r="K223" s="123"/>
      <c r="L223" s="123"/>
      <c r="M223" s="123"/>
      <c r="N223" s="13">
        <v>4</v>
      </c>
      <c r="O223" s="161" t="s">
        <v>697</v>
      </c>
    </row>
    <row r="224" spans="2:15" ht="15.75">
      <c r="B224" s="6">
        <v>4</v>
      </c>
      <c r="C224" s="7" t="s">
        <v>192</v>
      </c>
      <c r="D224" s="6"/>
      <c r="E224" s="122"/>
      <c r="F224" s="122"/>
      <c r="G224" s="122"/>
      <c r="H224" s="122"/>
      <c r="I224" s="122"/>
      <c r="J224" s="122"/>
      <c r="K224" s="122"/>
      <c r="L224" s="122"/>
      <c r="M224" s="122"/>
      <c r="N224" s="8"/>
      <c r="O224" s="8"/>
    </row>
    <row r="225" spans="2:15" ht="15.75">
      <c r="B225" s="131" t="s">
        <v>107</v>
      </c>
      <c r="C225" s="133" t="s">
        <v>193</v>
      </c>
      <c r="D225" s="132"/>
      <c r="E225" s="158"/>
      <c r="F225" s="158"/>
      <c r="G225" s="158"/>
      <c r="H225" s="158"/>
      <c r="I225" s="158"/>
      <c r="J225" s="158"/>
      <c r="K225" s="158"/>
      <c r="L225" s="158"/>
      <c r="M225" s="158"/>
      <c r="N225" s="134"/>
      <c r="O225" s="162"/>
    </row>
    <row r="226" spans="2:15" ht="31.5">
      <c r="B226" s="16" t="s">
        <v>255</v>
      </c>
      <c r="C226" s="12" t="s">
        <v>294</v>
      </c>
      <c r="D226" s="10" t="s">
        <v>117</v>
      </c>
      <c r="E226" s="123"/>
      <c r="F226" s="123"/>
      <c r="G226" s="123"/>
      <c r="H226" s="123"/>
      <c r="I226" s="123"/>
      <c r="J226" s="123"/>
      <c r="K226" s="13">
        <v>8.76</v>
      </c>
      <c r="L226" s="123"/>
      <c r="M226" s="123"/>
      <c r="N226" s="13">
        <v>8.76</v>
      </c>
      <c r="O226" s="161" t="s">
        <v>690</v>
      </c>
    </row>
    <row r="227" spans="2:15" ht="15.75">
      <c r="B227" s="131" t="s">
        <v>111</v>
      </c>
      <c r="C227" s="133" t="s">
        <v>195</v>
      </c>
      <c r="D227" s="132"/>
      <c r="E227" s="158"/>
      <c r="F227" s="158"/>
      <c r="G227" s="158"/>
      <c r="H227" s="158"/>
      <c r="I227" s="158"/>
      <c r="J227" s="158"/>
      <c r="K227" s="134"/>
      <c r="L227" s="158"/>
      <c r="M227" s="158"/>
      <c r="N227" s="134"/>
      <c r="O227" s="162"/>
    </row>
    <row r="228" spans="2:15" ht="31.5">
      <c r="B228" s="16" t="s">
        <v>256</v>
      </c>
      <c r="C228" s="12" t="s">
        <v>293</v>
      </c>
      <c r="D228" s="10" t="s">
        <v>117</v>
      </c>
      <c r="E228" s="123"/>
      <c r="F228" s="123"/>
      <c r="G228" s="123"/>
      <c r="H228" s="123"/>
      <c r="I228" s="123"/>
      <c r="J228" s="123"/>
      <c r="K228" s="13">
        <v>32.43</v>
      </c>
      <c r="L228" s="123"/>
      <c r="M228" s="123"/>
      <c r="N228" s="13">
        <v>32.43</v>
      </c>
      <c r="O228" s="161" t="s">
        <v>690</v>
      </c>
    </row>
    <row r="229" spans="2:15" ht="15.75">
      <c r="B229" s="131" t="s">
        <v>112</v>
      </c>
      <c r="C229" s="133" t="s">
        <v>85</v>
      </c>
      <c r="D229" s="132"/>
      <c r="E229" s="158"/>
      <c r="F229" s="158"/>
      <c r="G229" s="158"/>
      <c r="H229" s="158"/>
      <c r="I229" s="158"/>
      <c r="J229" s="158"/>
      <c r="K229" s="158"/>
      <c r="L229" s="158"/>
      <c r="M229" s="158"/>
      <c r="N229" s="134"/>
      <c r="O229" s="162"/>
    </row>
    <row r="230" spans="2:15" ht="110.25">
      <c r="B230" s="16" t="s">
        <v>257</v>
      </c>
      <c r="C230" s="12" t="s">
        <v>505</v>
      </c>
      <c r="D230" s="10" t="s">
        <v>120</v>
      </c>
      <c r="E230" s="13">
        <v>1</v>
      </c>
      <c r="F230" s="123"/>
      <c r="G230" s="123"/>
      <c r="H230" s="123"/>
      <c r="I230" s="123"/>
      <c r="J230" s="123"/>
      <c r="K230" s="123"/>
      <c r="L230" s="123"/>
      <c r="M230" s="123"/>
      <c r="N230" s="13">
        <v>1</v>
      </c>
      <c r="O230" s="161" t="s">
        <v>690</v>
      </c>
    </row>
    <row r="231" spans="2:15" ht="15.75">
      <c r="B231" s="131" t="s">
        <v>113</v>
      </c>
      <c r="C231" s="133" t="s">
        <v>194</v>
      </c>
      <c r="D231" s="132"/>
      <c r="E231" s="158"/>
      <c r="F231" s="158"/>
      <c r="G231" s="158"/>
      <c r="H231" s="158"/>
      <c r="I231" s="158"/>
      <c r="J231" s="158"/>
      <c r="K231" s="158"/>
      <c r="L231" s="158"/>
      <c r="M231" s="158"/>
      <c r="N231" s="134"/>
      <c r="O231" s="162"/>
    </row>
    <row r="232" spans="2:15" ht="47.25">
      <c r="B232" s="16" t="s">
        <v>258</v>
      </c>
      <c r="C232" s="12" t="s">
        <v>492</v>
      </c>
      <c r="D232" s="10" t="s">
        <v>117</v>
      </c>
      <c r="E232" s="123"/>
      <c r="F232" s="123"/>
      <c r="G232" s="123"/>
      <c r="H232" s="123"/>
      <c r="I232" s="123"/>
      <c r="J232" s="123"/>
      <c r="K232" s="13">
        <v>32.369999999999997</v>
      </c>
      <c r="L232" s="123"/>
      <c r="M232" s="123"/>
      <c r="N232" s="13">
        <v>32.369999999999997</v>
      </c>
      <c r="O232" s="161" t="s">
        <v>690</v>
      </c>
    </row>
    <row r="233" spans="2:15" ht="78.75">
      <c r="B233" s="16" t="s">
        <v>259</v>
      </c>
      <c r="C233" s="12" t="s">
        <v>479</v>
      </c>
      <c r="D233" s="10" t="s">
        <v>117</v>
      </c>
      <c r="E233" s="123"/>
      <c r="F233" s="123"/>
      <c r="G233" s="123"/>
      <c r="H233" s="123"/>
      <c r="I233" s="123"/>
      <c r="J233" s="123"/>
      <c r="K233" s="13">
        <v>32.369999999999997</v>
      </c>
      <c r="L233" s="123"/>
      <c r="M233" s="123"/>
      <c r="N233" s="13">
        <v>32.369999999999997</v>
      </c>
      <c r="O233" s="161" t="s">
        <v>690</v>
      </c>
    </row>
    <row r="234" spans="2:15" ht="63">
      <c r="B234" s="16" t="s">
        <v>524</v>
      </c>
      <c r="C234" s="12" t="s">
        <v>292</v>
      </c>
      <c r="D234" s="10" t="s">
        <v>117</v>
      </c>
      <c r="E234" s="123"/>
      <c r="F234" s="123"/>
      <c r="G234" s="123"/>
      <c r="H234" s="123"/>
      <c r="I234" s="123"/>
      <c r="J234" s="123"/>
      <c r="K234" s="13">
        <f>32.37</f>
        <v>32.369999999999997</v>
      </c>
      <c r="L234" s="123"/>
      <c r="M234" s="123"/>
      <c r="N234" s="13">
        <f>32.37</f>
        <v>32.369999999999997</v>
      </c>
      <c r="O234" s="161" t="s">
        <v>690</v>
      </c>
    </row>
    <row r="235" spans="2:15" ht="15.75">
      <c r="B235" s="131" t="s">
        <v>251</v>
      </c>
      <c r="C235" s="133" t="s">
        <v>196</v>
      </c>
      <c r="D235" s="132"/>
      <c r="E235" s="158"/>
      <c r="F235" s="158"/>
      <c r="G235" s="158"/>
      <c r="H235" s="158"/>
      <c r="I235" s="158"/>
      <c r="J235" s="158"/>
      <c r="K235" s="158"/>
      <c r="L235" s="158"/>
      <c r="M235" s="158"/>
      <c r="N235" s="134"/>
      <c r="O235" s="162"/>
    </row>
    <row r="236" spans="2:15" ht="31.5">
      <c r="B236" s="16" t="s">
        <v>260</v>
      </c>
      <c r="C236" s="12" t="s">
        <v>486</v>
      </c>
      <c r="D236" s="10" t="s">
        <v>117</v>
      </c>
      <c r="E236" s="123"/>
      <c r="F236" s="123"/>
      <c r="G236" s="123"/>
      <c r="H236" s="123"/>
      <c r="I236" s="123"/>
      <c r="J236" s="123"/>
      <c r="K236" s="13">
        <v>41.629999999999995</v>
      </c>
      <c r="L236" s="123"/>
      <c r="M236" s="123"/>
      <c r="N236" s="13">
        <f>N237-N226*2</f>
        <v>41.629999999999995</v>
      </c>
      <c r="O236" s="161" t="s">
        <v>690</v>
      </c>
    </row>
    <row r="237" spans="2:15" ht="47.25">
      <c r="B237" s="16" t="s">
        <v>481</v>
      </c>
      <c r="C237" s="12" t="s">
        <v>296</v>
      </c>
      <c r="D237" s="10" t="s">
        <v>117</v>
      </c>
      <c r="E237" s="123"/>
      <c r="F237" s="123"/>
      <c r="G237" s="123"/>
      <c r="H237" s="123"/>
      <c r="I237" s="123"/>
      <c r="J237" s="123"/>
      <c r="K237" s="13">
        <v>59.15</v>
      </c>
      <c r="L237" s="123"/>
      <c r="M237" s="123"/>
      <c r="N237" s="13">
        <v>59.15</v>
      </c>
      <c r="O237" s="161" t="s">
        <v>690</v>
      </c>
    </row>
    <row r="238" spans="2:15" ht="31.5">
      <c r="B238" s="16" t="s">
        <v>493</v>
      </c>
      <c r="C238" s="12" t="s">
        <v>297</v>
      </c>
      <c r="D238" s="10" t="s">
        <v>117</v>
      </c>
      <c r="E238" s="123"/>
      <c r="F238" s="123"/>
      <c r="G238" s="123"/>
      <c r="H238" s="123"/>
      <c r="I238" s="123"/>
      <c r="J238" s="123"/>
      <c r="K238" s="13">
        <v>32.43</v>
      </c>
      <c r="L238" s="123"/>
      <c r="M238" s="123"/>
      <c r="N238" s="13">
        <f>N228</f>
        <v>32.43</v>
      </c>
      <c r="O238" s="161" t="s">
        <v>690</v>
      </c>
    </row>
    <row r="239" spans="2:15" ht="47.25">
      <c r="B239" s="16" t="s">
        <v>525</v>
      </c>
      <c r="C239" s="30" t="s">
        <v>502</v>
      </c>
      <c r="D239" s="105" t="s">
        <v>117</v>
      </c>
      <c r="E239" s="159">
        <v>1</v>
      </c>
      <c r="F239" s="159">
        <v>0.6</v>
      </c>
      <c r="G239" s="159"/>
      <c r="H239" s="159">
        <v>2.1</v>
      </c>
      <c r="I239" s="159"/>
      <c r="J239" s="159"/>
      <c r="K239" s="159">
        <f>E239*F239*H239*2</f>
        <v>2.52</v>
      </c>
      <c r="L239" s="159"/>
      <c r="M239" s="159"/>
      <c r="N239" s="13">
        <f>N230*2*0.6*2.1</f>
        <v>2.52</v>
      </c>
      <c r="O239" s="161" t="s">
        <v>690</v>
      </c>
    </row>
    <row r="240" spans="2:15" ht="15.75">
      <c r="B240" s="131" t="s">
        <v>252</v>
      </c>
      <c r="C240" s="133" t="s">
        <v>197</v>
      </c>
      <c r="D240" s="132"/>
      <c r="E240" s="158"/>
      <c r="F240" s="158"/>
      <c r="G240" s="158"/>
      <c r="H240" s="158"/>
      <c r="I240" s="158"/>
      <c r="J240" s="158"/>
      <c r="K240" s="158"/>
      <c r="L240" s="158"/>
      <c r="M240" s="158"/>
      <c r="N240" s="134"/>
      <c r="O240" s="162"/>
    </row>
    <row r="241" spans="2:15" ht="63">
      <c r="B241" s="16" t="s">
        <v>261</v>
      </c>
      <c r="C241" s="18" t="s">
        <v>339</v>
      </c>
      <c r="D241" s="10" t="s">
        <v>89</v>
      </c>
      <c r="E241" s="123"/>
      <c r="F241" s="13">
        <v>24.14</v>
      </c>
      <c r="G241" s="123"/>
      <c r="H241" s="123"/>
      <c r="I241" s="123"/>
      <c r="J241" s="123"/>
      <c r="K241" s="123"/>
      <c r="L241" s="123"/>
      <c r="M241" s="123"/>
      <c r="N241" s="13">
        <v>24.14</v>
      </c>
      <c r="O241" s="161" t="s">
        <v>691</v>
      </c>
    </row>
    <row r="242" spans="2:15" ht="63">
      <c r="B242" s="16" t="s">
        <v>262</v>
      </c>
      <c r="C242" s="18" t="s">
        <v>338</v>
      </c>
      <c r="D242" s="10" t="s">
        <v>89</v>
      </c>
      <c r="E242" s="123"/>
      <c r="F242" s="13">
        <v>32.1</v>
      </c>
      <c r="G242" s="123"/>
      <c r="H242" s="123"/>
      <c r="I242" s="123"/>
      <c r="J242" s="123"/>
      <c r="K242" s="123"/>
      <c r="L242" s="123"/>
      <c r="M242" s="123"/>
      <c r="N242" s="13">
        <v>32.1</v>
      </c>
      <c r="O242" s="161" t="s">
        <v>691</v>
      </c>
    </row>
    <row r="243" spans="2:15" ht="63">
      <c r="B243" s="16" t="s">
        <v>491</v>
      </c>
      <c r="C243" s="18" t="s">
        <v>340</v>
      </c>
      <c r="D243" s="10" t="s">
        <v>89</v>
      </c>
      <c r="E243" s="123"/>
      <c r="F243" s="13">
        <v>1.89</v>
      </c>
      <c r="G243" s="123"/>
      <c r="H243" s="123"/>
      <c r="I243" s="123"/>
      <c r="J243" s="123"/>
      <c r="K243" s="123"/>
      <c r="L243" s="123"/>
      <c r="M243" s="123"/>
      <c r="N243" s="13">
        <v>1.89</v>
      </c>
      <c r="O243" s="161" t="s">
        <v>691</v>
      </c>
    </row>
    <row r="244" spans="2:15" ht="63">
      <c r="B244" s="16" t="s">
        <v>514</v>
      </c>
      <c r="C244" s="18" t="s">
        <v>337</v>
      </c>
      <c r="D244" s="10" t="s">
        <v>89</v>
      </c>
      <c r="E244" s="123"/>
      <c r="F244" s="13">
        <v>12.73</v>
      </c>
      <c r="G244" s="123"/>
      <c r="H244" s="123"/>
      <c r="I244" s="123"/>
      <c r="J244" s="123"/>
      <c r="K244" s="123"/>
      <c r="L244" s="123"/>
      <c r="M244" s="123"/>
      <c r="N244" s="13">
        <v>12.73</v>
      </c>
      <c r="O244" s="161" t="s">
        <v>691</v>
      </c>
    </row>
    <row r="245" spans="2:15" ht="31.5">
      <c r="B245" s="16" t="s">
        <v>526</v>
      </c>
      <c r="C245" s="18" t="s">
        <v>324</v>
      </c>
      <c r="D245" s="10" t="s">
        <v>120</v>
      </c>
      <c r="E245" s="13">
        <v>45</v>
      </c>
      <c r="F245" s="123"/>
      <c r="G245" s="123"/>
      <c r="H245" s="123"/>
      <c r="I245" s="123"/>
      <c r="J245" s="123"/>
      <c r="K245" s="123"/>
      <c r="L245" s="123"/>
      <c r="M245" s="123"/>
      <c r="N245" s="13">
        <v>45</v>
      </c>
      <c r="O245" s="161" t="s">
        <v>691</v>
      </c>
    </row>
    <row r="246" spans="2:15" ht="47.25">
      <c r="B246" s="16" t="s">
        <v>527</v>
      </c>
      <c r="C246" s="18" t="s">
        <v>325</v>
      </c>
      <c r="D246" s="10" t="s">
        <v>120</v>
      </c>
      <c r="E246" s="13">
        <f>E250</f>
        <v>10</v>
      </c>
      <c r="F246" s="123"/>
      <c r="G246" s="123"/>
      <c r="H246" s="123"/>
      <c r="I246" s="123"/>
      <c r="J246" s="123"/>
      <c r="K246" s="123"/>
      <c r="L246" s="123"/>
      <c r="M246" s="123"/>
      <c r="N246" s="13">
        <f>N250</f>
        <v>10</v>
      </c>
      <c r="O246" s="161" t="s">
        <v>691</v>
      </c>
    </row>
    <row r="247" spans="2:15" ht="47.25">
      <c r="B247" s="16" t="s">
        <v>528</v>
      </c>
      <c r="C247" s="18" t="s">
        <v>326</v>
      </c>
      <c r="D247" s="10" t="s">
        <v>120</v>
      </c>
      <c r="E247" s="13">
        <f>E248+E249</f>
        <v>4</v>
      </c>
      <c r="F247" s="123"/>
      <c r="G247" s="123"/>
      <c r="H247" s="123"/>
      <c r="I247" s="123"/>
      <c r="J247" s="123"/>
      <c r="K247" s="123"/>
      <c r="L247" s="123"/>
      <c r="M247" s="123"/>
      <c r="N247" s="13">
        <f>N248+N249</f>
        <v>4</v>
      </c>
      <c r="O247" s="161" t="s">
        <v>691</v>
      </c>
    </row>
    <row r="248" spans="2:15" ht="63">
      <c r="B248" s="16" t="s">
        <v>529</v>
      </c>
      <c r="C248" s="18" t="s">
        <v>334</v>
      </c>
      <c r="D248" s="10" t="s">
        <v>120</v>
      </c>
      <c r="E248" s="13">
        <v>2</v>
      </c>
      <c r="F248" s="123"/>
      <c r="G248" s="123"/>
      <c r="H248" s="123"/>
      <c r="I248" s="123"/>
      <c r="J248" s="123"/>
      <c r="K248" s="123"/>
      <c r="L248" s="123"/>
      <c r="M248" s="123"/>
      <c r="N248" s="13">
        <v>2</v>
      </c>
      <c r="O248" s="161" t="s">
        <v>691</v>
      </c>
    </row>
    <row r="249" spans="2:15" ht="63">
      <c r="B249" s="16" t="s">
        <v>530</v>
      </c>
      <c r="C249" s="18" t="s">
        <v>336</v>
      </c>
      <c r="D249" s="10" t="s">
        <v>120</v>
      </c>
      <c r="E249" s="13">
        <v>2</v>
      </c>
      <c r="F249" s="123"/>
      <c r="G249" s="123"/>
      <c r="H249" s="123"/>
      <c r="I249" s="123"/>
      <c r="J249" s="123"/>
      <c r="K249" s="123"/>
      <c r="L249" s="123"/>
      <c r="M249" s="123"/>
      <c r="N249" s="13">
        <v>2</v>
      </c>
      <c r="O249" s="161" t="s">
        <v>691</v>
      </c>
    </row>
    <row r="250" spans="2:15" ht="47.25">
      <c r="B250" s="16" t="s">
        <v>531</v>
      </c>
      <c r="C250" s="18" t="s">
        <v>349</v>
      </c>
      <c r="D250" s="10" t="s">
        <v>120</v>
      </c>
      <c r="E250" s="13">
        <v>10</v>
      </c>
      <c r="F250" s="123"/>
      <c r="G250" s="123"/>
      <c r="H250" s="123"/>
      <c r="I250" s="123"/>
      <c r="J250" s="123"/>
      <c r="K250" s="123"/>
      <c r="L250" s="123"/>
      <c r="M250" s="123"/>
      <c r="N250" s="13">
        <v>10</v>
      </c>
      <c r="O250" s="161" t="s">
        <v>691</v>
      </c>
    </row>
    <row r="251" spans="2:15" ht="31.5">
      <c r="B251" s="16" t="s">
        <v>532</v>
      </c>
      <c r="C251" s="18" t="s">
        <v>669</v>
      </c>
      <c r="D251" s="10" t="s">
        <v>120</v>
      </c>
      <c r="E251" s="13">
        <v>3</v>
      </c>
      <c r="F251" s="123"/>
      <c r="G251" s="123"/>
      <c r="H251" s="123"/>
      <c r="I251" s="123"/>
      <c r="J251" s="123"/>
      <c r="K251" s="123"/>
      <c r="L251" s="123"/>
      <c r="M251" s="123"/>
      <c r="N251" s="13">
        <v>3</v>
      </c>
      <c r="O251" s="161" t="s">
        <v>691</v>
      </c>
    </row>
    <row r="252" spans="2:15" ht="31.5">
      <c r="B252" s="16" t="s">
        <v>533</v>
      </c>
      <c r="C252" s="18" t="s">
        <v>353</v>
      </c>
      <c r="D252" s="10" t="s">
        <v>120</v>
      </c>
      <c r="E252" s="13">
        <v>1</v>
      </c>
      <c r="F252" s="123"/>
      <c r="G252" s="123"/>
      <c r="H252" s="123"/>
      <c r="I252" s="123"/>
      <c r="J252" s="123"/>
      <c r="K252" s="123"/>
      <c r="L252" s="123"/>
      <c r="M252" s="123"/>
      <c r="N252" s="13">
        <v>1</v>
      </c>
      <c r="O252" s="161" t="s">
        <v>691</v>
      </c>
    </row>
    <row r="253" spans="2:15" ht="47.25">
      <c r="B253" s="16" t="s">
        <v>534</v>
      </c>
      <c r="C253" s="18" t="s">
        <v>355</v>
      </c>
      <c r="D253" s="10" t="s">
        <v>120</v>
      </c>
      <c r="E253" s="13">
        <v>1</v>
      </c>
      <c r="F253" s="123"/>
      <c r="G253" s="123"/>
      <c r="H253" s="123"/>
      <c r="I253" s="123"/>
      <c r="J253" s="123"/>
      <c r="K253" s="123"/>
      <c r="L253" s="123"/>
      <c r="M253" s="123"/>
      <c r="N253" s="13">
        <v>1</v>
      </c>
      <c r="O253" s="161" t="s">
        <v>691</v>
      </c>
    </row>
    <row r="254" spans="2:15" ht="47.25">
      <c r="B254" s="16" t="s">
        <v>535</v>
      </c>
      <c r="C254" s="18" t="s">
        <v>329</v>
      </c>
      <c r="D254" s="10" t="s">
        <v>120</v>
      </c>
      <c r="E254" s="13">
        <v>3</v>
      </c>
      <c r="F254" s="123"/>
      <c r="G254" s="123"/>
      <c r="H254" s="123"/>
      <c r="I254" s="123"/>
      <c r="J254" s="123"/>
      <c r="K254" s="123"/>
      <c r="L254" s="123"/>
      <c r="M254" s="123"/>
      <c r="N254" s="13">
        <v>3</v>
      </c>
      <c r="O254" s="161" t="s">
        <v>691</v>
      </c>
    </row>
    <row r="255" spans="2:15" ht="47.25">
      <c r="B255" s="16" t="s">
        <v>536</v>
      </c>
      <c r="C255" s="18" t="s">
        <v>330</v>
      </c>
      <c r="D255" s="10" t="s">
        <v>120</v>
      </c>
      <c r="E255" s="13">
        <v>2</v>
      </c>
      <c r="F255" s="123"/>
      <c r="G255" s="123"/>
      <c r="H255" s="123"/>
      <c r="I255" s="123"/>
      <c r="J255" s="123"/>
      <c r="K255" s="123"/>
      <c r="L255" s="123"/>
      <c r="M255" s="123"/>
      <c r="N255" s="13">
        <v>2</v>
      </c>
      <c r="O255" s="161" t="s">
        <v>691</v>
      </c>
    </row>
    <row r="256" spans="2:15" ht="47.25">
      <c r="B256" s="16" t="s">
        <v>537</v>
      </c>
      <c r="C256" s="18" t="s">
        <v>341</v>
      </c>
      <c r="D256" s="10" t="s">
        <v>120</v>
      </c>
      <c r="E256" s="13">
        <v>2</v>
      </c>
      <c r="F256" s="123"/>
      <c r="G256" s="123"/>
      <c r="H256" s="123"/>
      <c r="I256" s="123"/>
      <c r="J256" s="123"/>
      <c r="K256" s="123"/>
      <c r="L256" s="123"/>
      <c r="M256" s="123"/>
      <c r="N256" s="13">
        <v>2</v>
      </c>
      <c r="O256" s="161" t="s">
        <v>691</v>
      </c>
    </row>
    <row r="257" spans="2:15" ht="31.5">
      <c r="B257" s="16" t="s">
        <v>538</v>
      </c>
      <c r="C257" s="18" t="s">
        <v>343</v>
      </c>
      <c r="D257" s="10" t="s">
        <v>120</v>
      </c>
      <c r="E257" s="13">
        <v>1</v>
      </c>
      <c r="F257" s="123"/>
      <c r="G257" s="123"/>
      <c r="H257" s="123"/>
      <c r="I257" s="123"/>
      <c r="J257" s="123"/>
      <c r="K257" s="123"/>
      <c r="L257" s="123"/>
      <c r="M257" s="123"/>
      <c r="N257" s="13">
        <v>1</v>
      </c>
      <c r="O257" s="161" t="s">
        <v>691</v>
      </c>
    </row>
    <row r="258" spans="2:15" ht="31.5">
      <c r="B258" s="16" t="s">
        <v>539</v>
      </c>
      <c r="C258" s="18" t="s">
        <v>344</v>
      </c>
      <c r="D258" s="10" t="s">
        <v>120</v>
      </c>
      <c r="E258" s="13">
        <v>2</v>
      </c>
      <c r="F258" s="123"/>
      <c r="G258" s="123"/>
      <c r="H258" s="123"/>
      <c r="I258" s="123"/>
      <c r="J258" s="123"/>
      <c r="K258" s="123"/>
      <c r="L258" s="123"/>
      <c r="M258" s="123"/>
      <c r="N258" s="13">
        <v>2</v>
      </c>
      <c r="O258" s="161" t="s">
        <v>691</v>
      </c>
    </row>
    <row r="259" spans="2:15" ht="47.25">
      <c r="B259" s="16" t="s">
        <v>540</v>
      </c>
      <c r="C259" s="18" t="s">
        <v>332</v>
      </c>
      <c r="D259" s="10" t="s">
        <v>89</v>
      </c>
      <c r="E259" s="123"/>
      <c r="F259" s="13">
        <f>74.1+70.3+61.3</f>
        <v>205.7</v>
      </c>
      <c r="G259" s="123"/>
      <c r="H259" s="123"/>
      <c r="I259" s="123"/>
      <c r="J259" s="123"/>
      <c r="K259" s="123"/>
      <c r="L259" s="123"/>
      <c r="M259" s="123"/>
      <c r="N259" s="13">
        <f>74.1+70.3+61.3</f>
        <v>205.7</v>
      </c>
      <c r="O259" s="161" t="s">
        <v>691</v>
      </c>
    </row>
    <row r="260" spans="2:15" ht="47.25">
      <c r="B260" s="16" t="s">
        <v>647</v>
      </c>
      <c r="C260" s="18" t="s">
        <v>653</v>
      </c>
      <c r="D260" s="10" t="s">
        <v>89</v>
      </c>
      <c r="E260" s="123"/>
      <c r="F260" s="13">
        <f>10.8+10.8+10.8</f>
        <v>32.400000000000006</v>
      </c>
      <c r="G260" s="123"/>
      <c r="H260" s="123"/>
      <c r="I260" s="123"/>
      <c r="J260" s="123"/>
      <c r="K260" s="123"/>
      <c r="L260" s="123"/>
      <c r="M260" s="123"/>
      <c r="N260" s="13">
        <f>10.8+10.8+10.8</f>
        <v>32.400000000000006</v>
      </c>
      <c r="O260" s="161" t="s">
        <v>691</v>
      </c>
    </row>
    <row r="261" spans="2:15" ht="47.25">
      <c r="B261" s="16" t="s">
        <v>648</v>
      </c>
      <c r="C261" s="18" t="s">
        <v>637</v>
      </c>
      <c r="D261" s="10" t="s">
        <v>89</v>
      </c>
      <c r="E261" s="123"/>
      <c r="F261" s="13">
        <v>32.590000000000003</v>
      </c>
      <c r="G261" s="123"/>
      <c r="H261" s="123"/>
      <c r="I261" s="123"/>
      <c r="J261" s="123"/>
      <c r="K261" s="123"/>
      <c r="L261" s="123"/>
      <c r="M261" s="123"/>
      <c r="N261" s="13">
        <v>32.590000000000003</v>
      </c>
      <c r="O261" s="161" t="s">
        <v>691</v>
      </c>
    </row>
    <row r="262" spans="2:15" ht="47.25">
      <c r="B262" s="16" t="s">
        <v>649</v>
      </c>
      <c r="C262" s="18" t="s">
        <v>639</v>
      </c>
      <c r="D262" s="10" t="s">
        <v>89</v>
      </c>
      <c r="E262" s="123"/>
      <c r="F262" s="13">
        <v>24</v>
      </c>
      <c r="G262" s="123"/>
      <c r="H262" s="123"/>
      <c r="I262" s="123"/>
      <c r="J262" s="123"/>
      <c r="K262" s="123"/>
      <c r="L262" s="123"/>
      <c r="M262" s="123"/>
      <c r="N262" s="13">
        <v>24</v>
      </c>
      <c r="O262" s="161" t="s">
        <v>691</v>
      </c>
    </row>
    <row r="263" spans="2:15" ht="31.5">
      <c r="B263" s="16" t="s">
        <v>655</v>
      </c>
      <c r="C263" s="18" t="s">
        <v>640</v>
      </c>
      <c r="D263" s="10" t="s">
        <v>120</v>
      </c>
      <c r="E263" s="13">
        <v>2</v>
      </c>
      <c r="F263" s="123"/>
      <c r="G263" s="123"/>
      <c r="H263" s="123"/>
      <c r="I263" s="123"/>
      <c r="J263" s="123"/>
      <c r="K263" s="123"/>
      <c r="L263" s="123"/>
      <c r="M263" s="123"/>
      <c r="N263" s="13">
        <v>2</v>
      </c>
      <c r="O263" s="161" t="s">
        <v>691</v>
      </c>
    </row>
    <row r="264" spans="2:15" ht="15.75">
      <c r="B264" s="131" t="s">
        <v>253</v>
      </c>
      <c r="C264" s="133" t="s">
        <v>198</v>
      </c>
      <c r="D264" s="132"/>
      <c r="E264" s="158"/>
      <c r="F264" s="158"/>
      <c r="G264" s="158"/>
      <c r="H264" s="158"/>
      <c r="I264" s="158"/>
      <c r="J264" s="158"/>
      <c r="K264" s="158"/>
      <c r="L264" s="158"/>
      <c r="M264" s="158"/>
      <c r="N264" s="134"/>
      <c r="O264" s="162"/>
    </row>
    <row r="265" spans="2:15" ht="47.25">
      <c r="B265" s="16" t="s">
        <v>263</v>
      </c>
      <c r="C265" s="12" t="s">
        <v>463</v>
      </c>
      <c r="D265" s="10" t="s">
        <v>89</v>
      </c>
      <c r="E265" s="123"/>
      <c r="F265" s="13">
        <v>41.06</v>
      </c>
      <c r="G265" s="123"/>
      <c r="H265" s="123"/>
      <c r="I265" s="123"/>
      <c r="J265" s="123"/>
      <c r="K265" s="123"/>
      <c r="L265" s="123"/>
      <c r="M265" s="123"/>
      <c r="N265" s="13">
        <v>41.06</v>
      </c>
      <c r="O265" s="161" t="s">
        <v>692</v>
      </c>
    </row>
    <row r="266" spans="2:15" ht="47.25">
      <c r="B266" s="16" t="s">
        <v>264</v>
      </c>
      <c r="C266" s="12" t="s">
        <v>472</v>
      </c>
      <c r="D266" s="10" t="s">
        <v>89</v>
      </c>
      <c r="E266" s="123"/>
      <c r="F266" s="13">
        <v>82.11</v>
      </c>
      <c r="G266" s="123"/>
      <c r="H266" s="123"/>
      <c r="I266" s="123"/>
      <c r="J266" s="123"/>
      <c r="K266" s="123"/>
      <c r="L266" s="123"/>
      <c r="M266" s="123"/>
      <c r="N266" s="13">
        <v>82.11</v>
      </c>
      <c r="O266" s="161" t="s">
        <v>692</v>
      </c>
    </row>
    <row r="267" spans="2:15" ht="47.25">
      <c r="B267" s="16" t="s">
        <v>656</v>
      </c>
      <c r="C267" s="12" t="s">
        <v>676</v>
      </c>
      <c r="D267" s="10" t="s">
        <v>120</v>
      </c>
      <c r="E267" s="13">
        <v>2</v>
      </c>
      <c r="F267" s="160"/>
      <c r="G267" s="160"/>
      <c r="H267" s="160"/>
      <c r="I267" s="160"/>
      <c r="J267" s="160"/>
      <c r="K267" s="160"/>
      <c r="L267" s="160"/>
      <c r="M267" s="160"/>
      <c r="N267" s="13">
        <v>2</v>
      </c>
      <c r="O267" s="161" t="s">
        <v>692</v>
      </c>
    </row>
    <row r="268" spans="2:15" ht="47.25">
      <c r="B268" s="16" t="s">
        <v>659</v>
      </c>
      <c r="C268" s="12" t="s">
        <v>681</v>
      </c>
      <c r="D268" s="10" t="s">
        <v>120</v>
      </c>
      <c r="E268" s="13">
        <v>3</v>
      </c>
      <c r="F268" s="123"/>
      <c r="G268" s="123"/>
      <c r="H268" s="123"/>
      <c r="I268" s="123"/>
      <c r="J268" s="123"/>
      <c r="K268" s="123"/>
      <c r="L268" s="123"/>
      <c r="M268" s="123"/>
      <c r="N268" s="13">
        <v>3</v>
      </c>
      <c r="O268" s="161" t="s">
        <v>692</v>
      </c>
    </row>
    <row r="269" spans="2:15" ht="15.75">
      <c r="B269" s="131" t="s">
        <v>254</v>
      </c>
      <c r="C269" s="133" t="s">
        <v>607</v>
      </c>
      <c r="D269" s="132"/>
      <c r="E269" s="158"/>
      <c r="F269" s="158"/>
      <c r="G269" s="158"/>
      <c r="H269" s="158"/>
      <c r="I269" s="158"/>
      <c r="J269" s="158"/>
      <c r="K269" s="158"/>
      <c r="L269" s="158"/>
      <c r="M269" s="158"/>
      <c r="N269" s="134"/>
      <c r="O269" s="162"/>
    </row>
    <row r="270" spans="2:15" ht="47.25">
      <c r="B270" s="16" t="s">
        <v>265</v>
      </c>
      <c r="C270" s="12" t="s">
        <v>600</v>
      </c>
      <c r="D270" s="10" t="s">
        <v>120</v>
      </c>
      <c r="E270" s="123">
        <v>2</v>
      </c>
      <c r="F270" s="123"/>
      <c r="G270" s="123"/>
      <c r="H270" s="123"/>
      <c r="I270" s="123"/>
      <c r="J270" s="123"/>
      <c r="K270" s="123"/>
      <c r="L270" s="123"/>
      <c r="M270" s="123"/>
      <c r="N270" s="13">
        <v>2</v>
      </c>
      <c r="O270" s="161" t="s">
        <v>694</v>
      </c>
    </row>
    <row r="271" spans="2:15" ht="78.75">
      <c r="B271" s="16" t="s">
        <v>266</v>
      </c>
      <c r="C271" s="12" t="s">
        <v>601</v>
      </c>
      <c r="D271" s="10" t="s">
        <v>89</v>
      </c>
      <c r="E271" s="123">
        <v>2</v>
      </c>
      <c r="F271" s="123">
        <v>4</v>
      </c>
      <c r="G271" s="123"/>
      <c r="H271" s="123"/>
      <c r="I271" s="123"/>
      <c r="J271" s="123"/>
      <c r="K271" s="123"/>
      <c r="L271" s="123"/>
      <c r="M271" s="123"/>
      <c r="N271" s="13">
        <v>8</v>
      </c>
      <c r="O271" s="161" t="s">
        <v>695</v>
      </c>
    </row>
    <row r="272" spans="2:15" ht="78.75">
      <c r="B272" s="16" t="s">
        <v>593</v>
      </c>
      <c r="C272" s="12" t="s">
        <v>602</v>
      </c>
      <c r="D272" s="10" t="s">
        <v>89</v>
      </c>
      <c r="E272" s="123">
        <v>2</v>
      </c>
      <c r="F272" s="123">
        <v>4</v>
      </c>
      <c r="G272" s="123"/>
      <c r="H272" s="123"/>
      <c r="I272" s="123"/>
      <c r="J272" s="123"/>
      <c r="K272" s="123"/>
      <c r="L272" s="123"/>
      <c r="M272" s="123"/>
      <c r="N272" s="13">
        <v>8</v>
      </c>
      <c r="O272" s="161" t="s">
        <v>695</v>
      </c>
    </row>
    <row r="273" spans="2:15" ht="47.25">
      <c r="B273" s="16" t="s">
        <v>623</v>
      </c>
      <c r="C273" s="18" t="s">
        <v>603</v>
      </c>
      <c r="D273" s="10" t="s">
        <v>89</v>
      </c>
      <c r="E273" s="123">
        <v>2</v>
      </c>
      <c r="F273" s="123">
        <v>8</v>
      </c>
      <c r="G273" s="123"/>
      <c r="H273" s="123"/>
      <c r="I273" s="123"/>
      <c r="J273" s="123"/>
      <c r="K273" s="123"/>
      <c r="L273" s="123"/>
      <c r="M273" s="123"/>
      <c r="N273" s="13">
        <v>16</v>
      </c>
      <c r="O273" s="161" t="s">
        <v>696</v>
      </c>
    </row>
    <row r="274" spans="2:15" ht="31.5">
      <c r="B274" s="16" t="s">
        <v>624</v>
      </c>
      <c r="C274" s="12" t="s">
        <v>604</v>
      </c>
      <c r="D274" s="10" t="s">
        <v>89</v>
      </c>
      <c r="E274" s="123">
        <v>2</v>
      </c>
      <c r="F274" s="123">
        <v>8</v>
      </c>
      <c r="G274" s="123"/>
      <c r="H274" s="123"/>
      <c r="I274" s="123"/>
      <c r="J274" s="123"/>
      <c r="K274" s="123"/>
      <c r="L274" s="123"/>
      <c r="M274" s="123"/>
      <c r="N274" s="13">
        <v>16</v>
      </c>
      <c r="O274" s="161" t="s">
        <v>696</v>
      </c>
    </row>
    <row r="275" spans="2:15" ht="63">
      <c r="B275" s="16" t="s">
        <v>625</v>
      </c>
      <c r="C275" s="12" t="s">
        <v>605</v>
      </c>
      <c r="D275" s="10" t="s">
        <v>89</v>
      </c>
      <c r="E275" s="123">
        <v>2</v>
      </c>
      <c r="F275" s="123">
        <v>8</v>
      </c>
      <c r="G275" s="123"/>
      <c r="H275" s="123"/>
      <c r="I275" s="123"/>
      <c r="J275" s="123"/>
      <c r="K275" s="123"/>
      <c r="L275" s="123"/>
      <c r="M275" s="123"/>
      <c r="N275" s="13">
        <v>16</v>
      </c>
      <c r="O275" s="161" t="s">
        <v>696</v>
      </c>
    </row>
    <row r="276" spans="2:15" ht="31.5">
      <c r="B276" s="16" t="s">
        <v>626</v>
      </c>
      <c r="C276" s="12" t="s">
        <v>606</v>
      </c>
      <c r="D276" s="10" t="s">
        <v>120</v>
      </c>
      <c r="E276" s="13">
        <v>2</v>
      </c>
      <c r="F276" s="123"/>
      <c r="G276" s="123"/>
      <c r="H276" s="123"/>
      <c r="I276" s="123"/>
      <c r="J276" s="123"/>
      <c r="K276" s="123"/>
      <c r="L276" s="123"/>
      <c r="M276" s="123"/>
      <c r="N276" s="13">
        <v>2</v>
      </c>
      <c r="O276" s="161" t="s">
        <v>697</v>
      </c>
    </row>
    <row r="277" spans="2:15" ht="15.75">
      <c r="B277" s="6">
        <v>5</v>
      </c>
      <c r="C277" s="7" t="s">
        <v>52</v>
      </c>
      <c r="D277" s="6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63"/>
    </row>
    <row r="278" spans="2:15" ht="15.75">
      <c r="B278" s="204" t="s">
        <v>109</v>
      </c>
      <c r="C278" s="189" t="s">
        <v>291</v>
      </c>
      <c r="D278" s="204" t="s">
        <v>117</v>
      </c>
      <c r="E278" s="123"/>
      <c r="F278" s="123"/>
      <c r="G278" s="123"/>
      <c r="H278" s="123"/>
      <c r="I278" s="123"/>
      <c r="J278" s="123"/>
      <c r="K278" s="123">
        <f>N34</f>
        <v>70.64</v>
      </c>
      <c r="L278" s="123"/>
      <c r="M278" s="123"/>
      <c r="N278" s="208">
        <f>N34+N148+N234+1.98+3.85+2.04</f>
        <v>185.79999999999998</v>
      </c>
      <c r="O278" s="164" t="s">
        <v>699</v>
      </c>
    </row>
    <row r="279" spans="2:15" ht="15.75">
      <c r="B279" s="207"/>
      <c r="C279" s="190"/>
      <c r="D279" s="207"/>
      <c r="E279" s="123"/>
      <c r="F279" s="123"/>
      <c r="G279" s="123"/>
      <c r="H279" s="123"/>
      <c r="I279" s="123"/>
      <c r="J279" s="123"/>
      <c r="K279" s="123">
        <f>N148</f>
        <v>74.92</v>
      </c>
      <c r="L279" s="123"/>
      <c r="M279" s="123"/>
      <c r="N279" s="209"/>
      <c r="O279" s="164" t="s">
        <v>700</v>
      </c>
    </row>
    <row r="280" spans="2:15" ht="15.75">
      <c r="B280" s="207"/>
      <c r="C280" s="190"/>
      <c r="D280" s="207"/>
      <c r="E280" s="123"/>
      <c r="F280" s="123"/>
      <c r="G280" s="123"/>
      <c r="H280" s="123"/>
      <c r="I280" s="123"/>
      <c r="J280" s="123"/>
      <c r="K280" s="123">
        <f>N234</f>
        <v>32.369999999999997</v>
      </c>
      <c r="L280" s="123"/>
      <c r="M280" s="123"/>
      <c r="N280" s="209"/>
      <c r="O280" s="164" t="s">
        <v>701</v>
      </c>
    </row>
    <row r="281" spans="2:15" ht="15.75">
      <c r="B281" s="205"/>
      <c r="C281" s="191"/>
      <c r="D281" s="205"/>
      <c r="E281" s="123"/>
      <c r="F281" s="123"/>
      <c r="G281" s="123"/>
      <c r="H281" s="123"/>
      <c r="I281" s="123"/>
      <c r="J281" s="123"/>
      <c r="K281" s="123">
        <f>1.98+3.85+2.04</f>
        <v>7.87</v>
      </c>
      <c r="L281" s="123"/>
      <c r="M281" s="123"/>
      <c r="N281" s="210"/>
      <c r="O281" s="164" t="s">
        <v>702</v>
      </c>
    </row>
    <row r="282" spans="2:15" ht="15.75">
      <c r="B282" s="169" t="s">
        <v>110</v>
      </c>
      <c r="C282" s="12" t="s">
        <v>723</v>
      </c>
      <c r="D282" s="10" t="s">
        <v>120</v>
      </c>
      <c r="E282" s="123">
        <v>17</v>
      </c>
      <c r="F282" s="123"/>
      <c r="G282" s="123"/>
      <c r="H282" s="123"/>
      <c r="I282" s="123"/>
      <c r="J282" s="123"/>
      <c r="K282" s="123"/>
      <c r="L282" s="123"/>
      <c r="M282" s="123"/>
      <c r="N282" s="171">
        <f>E282</f>
        <v>17</v>
      </c>
      <c r="O282" s="164" t="s">
        <v>731</v>
      </c>
    </row>
    <row r="283" spans="2:15" ht="15.75">
      <c r="B283" s="169" t="s">
        <v>721</v>
      </c>
      <c r="C283" s="12" t="s">
        <v>724</v>
      </c>
      <c r="D283" s="10" t="s">
        <v>120</v>
      </c>
      <c r="E283" s="123">
        <v>1</v>
      </c>
      <c r="F283" s="123"/>
      <c r="G283" s="123"/>
      <c r="H283" s="123"/>
      <c r="I283" s="123"/>
      <c r="J283" s="123"/>
      <c r="K283" s="123"/>
      <c r="L283" s="123"/>
      <c r="M283" s="123"/>
      <c r="N283" s="171">
        <f>E283</f>
        <v>1</v>
      </c>
      <c r="O283" s="164" t="s">
        <v>687</v>
      </c>
    </row>
    <row r="284" spans="2:15" ht="15.75">
      <c r="B284" s="169" t="s">
        <v>722</v>
      </c>
      <c r="C284" s="12" t="s">
        <v>269</v>
      </c>
      <c r="D284" s="10" t="s">
        <v>120</v>
      </c>
      <c r="E284" s="123">
        <v>1</v>
      </c>
      <c r="F284" s="123"/>
      <c r="G284" s="123"/>
      <c r="H284" s="123"/>
      <c r="I284" s="123"/>
      <c r="J284" s="123"/>
      <c r="K284" s="123"/>
      <c r="L284" s="123"/>
      <c r="M284" s="123"/>
      <c r="N284" s="123">
        <v>1</v>
      </c>
      <c r="O284" s="164" t="s">
        <v>687</v>
      </c>
    </row>
    <row r="285" spans="2:15" ht="15.75">
      <c r="B285" s="6">
        <v>6</v>
      </c>
      <c r="C285" s="7" t="s">
        <v>60</v>
      </c>
      <c r="D285" s="6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63"/>
    </row>
    <row r="286" spans="2:15" ht="15.75">
      <c r="B286" s="10" t="s">
        <v>51</v>
      </c>
      <c r="C286" s="19" t="s">
        <v>60</v>
      </c>
      <c r="D286" s="10" t="s">
        <v>120</v>
      </c>
      <c r="E286" s="123">
        <v>1</v>
      </c>
      <c r="F286" s="123"/>
      <c r="G286" s="123"/>
      <c r="H286" s="123"/>
      <c r="I286" s="123"/>
      <c r="J286" s="123"/>
      <c r="K286" s="123"/>
      <c r="L286" s="123"/>
      <c r="M286" s="123"/>
      <c r="N286" s="123">
        <v>1</v>
      </c>
      <c r="O286" s="164" t="s">
        <v>687</v>
      </c>
    </row>
    <row r="287" spans="2:1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 s="165"/>
    </row>
    <row r="288" spans="2:1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 s="165"/>
    </row>
    <row r="289" spans="2:1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 s="165"/>
    </row>
    <row r="290" spans="2:1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 s="165"/>
    </row>
    <row r="291" spans="2:1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 s="165"/>
    </row>
    <row r="292" spans="2:1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 s="165"/>
    </row>
    <row r="293" spans="2:1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 s="165"/>
    </row>
    <row r="294" spans="2:1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 s="165"/>
    </row>
    <row r="295" spans="2:1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 s="165"/>
    </row>
    <row r="296" spans="2:1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 s="165"/>
    </row>
    <row r="297" spans="2:1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 s="165"/>
    </row>
    <row r="298" spans="2:1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 s="165"/>
    </row>
    <row r="299" spans="2:1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 s="165"/>
    </row>
    <row r="300" spans="2:1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 s="165"/>
    </row>
    <row r="301" spans="2:1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 s="165"/>
    </row>
    <row r="302" spans="2:1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 s="165"/>
    </row>
    <row r="303" spans="2:1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 s="165"/>
    </row>
    <row r="304" spans="2:1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 s="165"/>
    </row>
    <row r="305" spans="2:1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 s="165"/>
    </row>
    <row r="306" spans="2:1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 s="165"/>
    </row>
    <row r="307" spans="2:1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 s="165"/>
    </row>
    <row r="308" spans="2:1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 s="165"/>
    </row>
    <row r="309" spans="2:1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 s="165"/>
    </row>
    <row r="310" spans="2:1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 s="165"/>
    </row>
    <row r="311" spans="2:1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 s="165"/>
    </row>
    <row r="312" spans="2:1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 s="165"/>
    </row>
    <row r="313" spans="2:1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 s="165"/>
    </row>
    <row r="314" spans="2:1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 s="165"/>
    </row>
    <row r="315" spans="2:1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 s="165"/>
    </row>
    <row r="316" spans="2:1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 s="165"/>
    </row>
    <row r="317" spans="2:1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 s="165"/>
    </row>
    <row r="318" spans="2:1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 s="165"/>
    </row>
    <row r="319" spans="2:1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 s="165"/>
    </row>
    <row r="320" spans="2:1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 s="165"/>
    </row>
    <row r="321" spans="2:1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 s="165"/>
    </row>
    <row r="322" spans="2:1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 s="165"/>
    </row>
    <row r="323" spans="2:1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 s="165"/>
    </row>
    <row r="324" spans="2:1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 s="165"/>
    </row>
    <row r="325" spans="2:1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 s="165"/>
    </row>
    <row r="326" spans="2:1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65"/>
    </row>
    <row r="327" spans="2:1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65"/>
    </row>
    <row r="328" spans="2:1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65"/>
    </row>
    <row r="329" spans="2:1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65"/>
    </row>
    <row r="330" spans="2:1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65"/>
    </row>
    <row r="331" spans="2:1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65"/>
    </row>
    <row r="332" spans="2:1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65"/>
    </row>
    <row r="333" spans="2:1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65"/>
    </row>
    <row r="334" spans="2:1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65"/>
    </row>
    <row r="335" spans="2:1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65"/>
    </row>
    <row r="336" spans="2:1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65"/>
    </row>
    <row r="337" spans="2:1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65"/>
    </row>
    <row r="338" spans="2:1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65"/>
    </row>
    <row r="339" spans="2:1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65"/>
    </row>
    <row r="340" spans="2:1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65"/>
    </row>
    <row r="341" spans="2:1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65"/>
    </row>
    <row r="342" spans="2:1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65"/>
    </row>
    <row r="343" spans="2:1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65"/>
    </row>
    <row r="344" spans="2:1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65"/>
    </row>
    <row r="345" spans="2:1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65"/>
    </row>
    <row r="346" spans="2:1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65"/>
    </row>
    <row r="347" spans="2:1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65"/>
    </row>
    <row r="348" spans="2:1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65"/>
    </row>
    <row r="349" spans="2:1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65"/>
    </row>
    <row r="350" spans="2:1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65"/>
    </row>
    <row r="351" spans="2:1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65"/>
    </row>
    <row r="352" spans="2:1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65"/>
    </row>
    <row r="353" spans="2:1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65"/>
    </row>
    <row r="354" spans="2:1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65"/>
    </row>
    <row r="355" spans="2:1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65"/>
    </row>
    <row r="356" spans="2:1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65"/>
    </row>
    <row r="357" spans="2:1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65"/>
    </row>
    <row r="358" spans="2:1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65"/>
    </row>
    <row r="359" spans="2:1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65"/>
    </row>
    <row r="360" spans="2:1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65"/>
    </row>
    <row r="361" spans="2:1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65"/>
    </row>
    <row r="362" spans="2:1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65"/>
    </row>
    <row r="363" spans="2:1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65"/>
    </row>
    <row r="364" spans="2:1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65"/>
    </row>
    <row r="365" spans="2:1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65"/>
    </row>
    <row r="366" spans="2:1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65"/>
    </row>
    <row r="367" spans="2:1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65"/>
    </row>
    <row r="368" spans="2:1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65"/>
    </row>
    <row r="369" spans="2:1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65"/>
    </row>
    <row r="370" spans="2:1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65"/>
    </row>
    <row r="371" spans="2:1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65"/>
    </row>
    <row r="372" spans="2:1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65"/>
    </row>
    <row r="373" spans="2:1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65"/>
    </row>
    <row r="374" spans="2:1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65"/>
    </row>
    <row r="375" spans="2:1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65"/>
    </row>
    <row r="376" spans="2:1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65"/>
    </row>
    <row r="377" spans="2:1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65"/>
    </row>
    <row r="378" spans="2:1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65"/>
    </row>
    <row r="379" spans="2:1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65"/>
    </row>
    <row r="380" spans="2:1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65"/>
    </row>
    <row r="381" spans="2:1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65"/>
    </row>
    <row r="382" spans="2:1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65"/>
    </row>
    <row r="383" spans="2:1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65"/>
    </row>
    <row r="384" spans="2:1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65"/>
    </row>
    <row r="385" spans="2:1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65"/>
    </row>
    <row r="386" spans="2:1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65"/>
    </row>
    <row r="387" spans="2:1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65"/>
    </row>
    <row r="388" spans="2:1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65"/>
    </row>
    <row r="389" spans="2:1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65"/>
    </row>
    <row r="390" spans="2:1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65"/>
    </row>
    <row r="391" spans="2:1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65"/>
    </row>
    <row r="392" spans="2:1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65"/>
    </row>
    <row r="393" spans="2:1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65"/>
    </row>
    <row r="394" spans="2:1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65"/>
    </row>
    <row r="395" spans="2:1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65"/>
    </row>
    <row r="396" spans="2:1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65"/>
    </row>
    <row r="397" spans="2:1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65"/>
    </row>
    <row r="398" spans="2:1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65"/>
    </row>
    <row r="399" spans="2:1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65"/>
    </row>
    <row r="400" spans="2:1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65"/>
    </row>
    <row r="401" spans="2:1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65"/>
    </row>
    <row r="402" spans="2:1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65"/>
    </row>
    <row r="403" spans="2:1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65"/>
    </row>
    <row r="404" spans="2:1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65"/>
    </row>
    <row r="405" spans="2:1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65"/>
    </row>
    <row r="406" spans="2:1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65"/>
    </row>
    <row r="407" spans="2:1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65"/>
    </row>
    <row r="408" spans="2:1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65"/>
    </row>
    <row r="409" spans="2:1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65"/>
    </row>
    <row r="410" spans="2:1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65"/>
    </row>
    <row r="411" spans="2:1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65"/>
    </row>
    <row r="412" spans="2:1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65"/>
    </row>
    <row r="413" spans="2:1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65"/>
    </row>
    <row r="414" spans="2:1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65"/>
    </row>
    <row r="415" spans="2:1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65"/>
    </row>
    <row r="416" spans="2:1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65"/>
    </row>
    <row r="417" spans="2:1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65"/>
    </row>
    <row r="418" spans="2:1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65"/>
    </row>
    <row r="419" spans="2:1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65"/>
    </row>
    <row r="420" spans="2:1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65"/>
    </row>
    <row r="421" spans="2:1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65"/>
    </row>
    <row r="422" spans="2:1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65"/>
    </row>
    <row r="423" spans="2:1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65"/>
    </row>
    <row r="424" spans="2:1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65"/>
    </row>
    <row r="425" spans="2:1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65"/>
    </row>
    <row r="426" spans="2:1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65"/>
    </row>
    <row r="427" spans="2:1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65"/>
    </row>
    <row r="428" spans="2:1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65"/>
    </row>
    <row r="429" spans="2:1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65"/>
    </row>
    <row r="430" spans="2:1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65"/>
    </row>
    <row r="431" spans="2:1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65"/>
    </row>
    <row r="432" spans="2:1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65"/>
    </row>
    <row r="433" spans="2:1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65"/>
    </row>
    <row r="434" spans="2:1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65"/>
    </row>
    <row r="435" spans="2:1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65"/>
    </row>
    <row r="436" spans="2:1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65"/>
    </row>
    <row r="437" spans="2:1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65"/>
    </row>
    <row r="438" spans="2:1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65"/>
    </row>
    <row r="439" spans="2:1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65"/>
    </row>
    <row r="440" spans="2:1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65"/>
    </row>
    <row r="441" spans="2:1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65"/>
    </row>
    <row r="442" spans="2:1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65"/>
    </row>
    <row r="443" spans="2:1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65"/>
    </row>
    <row r="444" spans="2:1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65"/>
    </row>
    <row r="445" spans="2:1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65"/>
    </row>
    <row r="446" spans="2:1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65"/>
    </row>
    <row r="447" spans="2:1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65"/>
    </row>
    <row r="448" spans="2:1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65"/>
    </row>
    <row r="449" spans="2:1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65"/>
    </row>
    <row r="450" spans="2:1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65"/>
    </row>
    <row r="451" spans="2:1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65"/>
    </row>
    <row r="452" spans="2:1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65"/>
    </row>
    <row r="453" spans="2:1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65"/>
    </row>
    <row r="454" spans="2:1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65"/>
    </row>
    <row r="455" spans="2:1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65"/>
    </row>
    <row r="456" spans="2:1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65"/>
    </row>
    <row r="457" spans="2:1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65"/>
    </row>
    <row r="458" spans="2:1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65"/>
    </row>
    <row r="459" spans="2:1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65"/>
    </row>
    <row r="460" spans="2:1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65"/>
    </row>
    <row r="461" spans="2:1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65"/>
    </row>
    <row r="462" spans="2:1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65"/>
    </row>
    <row r="463" spans="2:1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65"/>
    </row>
    <row r="464" spans="2:1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65"/>
    </row>
    <row r="465" spans="2:1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65"/>
    </row>
    <row r="466" spans="2:1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65"/>
    </row>
    <row r="467" spans="2:1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65"/>
    </row>
    <row r="468" spans="2:1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65"/>
    </row>
    <row r="469" spans="2:1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65"/>
    </row>
    <row r="470" spans="2:1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65"/>
    </row>
    <row r="471" spans="2:1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65"/>
    </row>
    <row r="472" spans="2:1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65"/>
    </row>
    <row r="473" spans="2:1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65"/>
    </row>
    <row r="474" spans="2:1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65"/>
    </row>
    <row r="475" spans="2:1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65"/>
    </row>
    <row r="476" spans="2:1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65"/>
    </row>
    <row r="477" spans="2:1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65"/>
    </row>
    <row r="478" spans="2:1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65"/>
    </row>
    <row r="479" spans="2:1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65"/>
    </row>
    <row r="480" spans="2:1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65"/>
    </row>
    <row r="481" spans="2:1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65"/>
    </row>
    <row r="482" spans="2:1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65"/>
    </row>
    <row r="483" spans="2:1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65"/>
    </row>
    <row r="484" spans="2:1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65"/>
    </row>
    <row r="485" spans="2:1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65"/>
    </row>
    <row r="486" spans="2:1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65"/>
    </row>
    <row r="487" spans="2:1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65"/>
    </row>
    <row r="488" spans="2:1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65"/>
    </row>
    <row r="489" spans="2:1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65"/>
    </row>
    <row r="490" spans="2:1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65"/>
    </row>
    <row r="491" spans="2:1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65"/>
    </row>
    <row r="492" spans="2:1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65"/>
    </row>
    <row r="493" spans="2:1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65"/>
    </row>
    <row r="494" spans="2:1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65"/>
    </row>
    <row r="495" spans="2:1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65"/>
    </row>
    <row r="496" spans="2:1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65"/>
    </row>
    <row r="497" spans="2:1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65"/>
    </row>
    <row r="498" spans="2:1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65"/>
    </row>
    <row r="499" spans="2:1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65"/>
    </row>
    <row r="500" spans="2:15">
      <c r="F500"/>
      <c r="G500"/>
      <c r="H500"/>
      <c r="I500"/>
      <c r="J500"/>
      <c r="K500"/>
      <c r="L500"/>
      <c r="M500"/>
      <c r="N500"/>
      <c r="O500" s="165"/>
    </row>
    <row r="501" spans="2:15">
      <c r="F501"/>
      <c r="G501"/>
      <c r="H501"/>
      <c r="I501"/>
      <c r="J501"/>
      <c r="K501"/>
      <c r="L501"/>
      <c r="M501"/>
      <c r="N501"/>
      <c r="O501" s="165"/>
    </row>
  </sheetData>
  <autoFilter ref="B7:O499" xr:uid="{FC7E54DE-E3DF-4FAF-A644-3AAD43242E42}"/>
  <mergeCells count="35">
    <mergeCell ref="B278:B281"/>
    <mergeCell ref="C278:C281"/>
    <mergeCell ref="D278:D281"/>
    <mergeCell ref="N278:N281"/>
    <mergeCell ref="B153:B155"/>
    <mergeCell ref="C153:C155"/>
    <mergeCell ref="D153:D155"/>
    <mergeCell ref="N153:N155"/>
    <mergeCell ref="O153:O155"/>
    <mergeCell ref="B142:B143"/>
    <mergeCell ref="C142:C143"/>
    <mergeCell ref="D142:D143"/>
    <mergeCell ref="N142:N143"/>
    <mergeCell ref="O142:O143"/>
    <mergeCell ref="B130:B131"/>
    <mergeCell ref="C130:C131"/>
    <mergeCell ref="D130:D131"/>
    <mergeCell ref="N130:N131"/>
    <mergeCell ref="O130:O131"/>
    <mergeCell ref="B39:B41"/>
    <mergeCell ref="O39:O41"/>
    <mergeCell ref="C39:C41"/>
    <mergeCell ref="D39:D41"/>
    <mergeCell ref="N39:N41"/>
    <mergeCell ref="B16:B18"/>
    <mergeCell ref="C16:C18"/>
    <mergeCell ref="D16:D18"/>
    <mergeCell ref="N16:N18"/>
    <mergeCell ref="O16:O18"/>
    <mergeCell ref="L16:L18"/>
    <mergeCell ref="C4:O4"/>
    <mergeCell ref="C5:O5"/>
    <mergeCell ref="B6:O6"/>
    <mergeCell ref="C2:O2"/>
    <mergeCell ref="C3:O3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483C-626A-461C-BFE7-133F3B070FD0}">
  <sheetPr>
    <pageSetUpPr fitToPage="1"/>
  </sheetPr>
  <dimension ref="B1:J304"/>
  <sheetViews>
    <sheetView zoomScaleNormal="100" workbookViewId="0">
      <pane ySplit="1" topLeftCell="A2" activePane="bottomLeft" state="frozen"/>
      <selection pane="bottomLeft" activeCell="C13" sqref="C13"/>
    </sheetView>
  </sheetViews>
  <sheetFormatPr defaultColWidth="9.140625" defaultRowHeight="15"/>
  <cols>
    <col min="1" max="1" width="9.140625" style="51"/>
    <col min="2" max="2" width="17.85546875" style="54" bestFit="1" customWidth="1"/>
    <col min="3" max="3" width="14" style="54" bestFit="1" customWidth="1"/>
    <col min="4" max="4" width="65.7109375" style="53" customWidth="1"/>
    <col min="5" max="5" width="11.5703125" style="54" bestFit="1" customWidth="1"/>
    <col min="6" max="6" width="17.28515625" style="55" bestFit="1" customWidth="1"/>
    <col min="7" max="7" width="16.7109375" style="54" bestFit="1" customWidth="1"/>
    <col min="8" max="8" width="20.42578125" style="56" bestFit="1" customWidth="1"/>
    <col min="9" max="16384" width="9.140625" style="51"/>
  </cols>
  <sheetData>
    <row r="1" spans="2:8">
      <c r="F1" s="55">
        <f>RESUMO!D14-371190.3</f>
        <v>0</v>
      </c>
    </row>
    <row r="2" spans="2:8" ht="15.75">
      <c r="B2" s="127" t="s">
        <v>187</v>
      </c>
      <c r="C2" s="220" t="s">
        <v>188</v>
      </c>
      <c r="D2" s="220"/>
      <c r="E2" s="220"/>
      <c r="F2" s="220"/>
      <c r="G2" s="220"/>
      <c r="H2" s="220"/>
    </row>
    <row r="3" spans="2:8" ht="15.75">
      <c r="B3" s="125" t="s">
        <v>15</v>
      </c>
      <c r="C3" s="220" t="s">
        <v>185</v>
      </c>
      <c r="D3" s="220"/>
      <c r="E3" s="220"/>
      <c r="F3" s="220"/>
      <c r="G3" s="220"/>
      <c r="H3" s="220"/>
    </row>
    <row r="4" spans="2:8" ht="15.75">
      <c r="B4" s="125" t="s">
        <v>184</v>
      </c>
      <c r="C4" s="220" t="s">
        <v>186</v>
      </c>
      <c r="D4" s="220"/>
      <c r="E4" s="220"/>
      <c r="F4" s="220"/>
      <c r="G4" s="220"/>
      <c r="H4" s="220"/>
    </row>
    <row r="5" spans="2:8" ht="15.75">
      <c r="B5" s="126" t="s">
        <v>38</v>
      </c>
      <c r="C5" s="220" t="s">
        <v>684</v>
      </c>
      <c r="D5" s="220"/>
      <c r="E5" s="220"/>
      <c r="F5" s="220"/>
      <c r="G5" s="220"/>
      <c r="H5" s="220"/>
    </row>
    <row r="6" spans="2:8" ht="21">
      <c r="B6" s="219" t="s">
        <v>83</v>
      </c>
      <c r="C6" s="219"/>
      <c r="D6" s="219"/>
      <c r="E6" s="219"/>
      <c r="F6" s="219"/>
      <c r="G6" s="219"/>
      <c r="H6" s="219"/>
    </row>
    <row r="7" spans="2:8" ht="15.75">
      <c r="B7" s="21" t="s">
        <v>10</v>
      </c>
      <c r="C7" s="21" t="s">
        <v>96</v>
      </c>
      <c r="D7" s="20" t="s">
        <v>9</v>
      </c>
      <c r="E7" s="24" t="s">
        <v>11</v>
      </c>
      <c r="F7" s="34" t="s">
        <v>12</v>
      </c>
      <c r="G7" s="22" t="s">
        <v>97</v>
      </c>
      <c r="H7" s="23" t="s">
        <v>98</v>
      </c>
    </row>
    <row r="8" spans="2:8" ht="15.75">
      <c r="B8" s="21">
        <v>1</v>
      </c>
      <c r="C8" s="21"/>
      <c r="D8" s="20" t="s">
        <v>268</v>
      </c>
      <c r="E8" s="24" t="s">
        <v>120</v>
      </c>
      <c r="F8" s="108"/>
      <c r="G8" s="24"/>
      <c r="H8" s="23">
        <f>SUM(H9:H9)</f>
        <v>2288.64</v>
      </c>
    </row>
    <row r="9" spans="2:8" ht="15.75">
      <c r="B9" s="103">
        <v>88316</v>
      </c>
      <c r="C9" s="104" t="s">
        <v>50</v>
      </c>
      <c r="D9" s="30" t="s">
        <v>91</v>
      </c>
      <c r="E9" s="105" t="s">
        <v>64</v>
      </c>
      <c r="F9" s="33">
        <v>96</v>
      </c>
      <c r="G9" s="25">
        <v>23.84</v>
      </c>
      <c r="H9" s="25">
        <f t="shared" ref="H9" si="0">TRUNC(F9*G9,2)</f>
        <v>2288.64</v>
      </c>
    </row>
    <row r="10" spans="2:8" ht="15.75">
      <c r="B10" s="213" t="s">
        <v>116</v>
      </c>
      <c r="C10" s="214"/>
      <c r="D10" s="214"/>
      <c r="E10" s="214"/>
      <c r="F10" s="214"/>
      <c r="G10" s="214"/>
      <c r="H10" s="215"/>
    </row>
    <row r="11" spans="2:8" ht="15.75">
      <c r="B11" s="21" t="s">
        <v>10</v>
      </c>
      <c r="C11" s="21" t="s">
        <v>96</v>
      </c>
      <c r="D11" s="20" t="s">
        <v>9</v>
      </c>
      <c r="E11" s="24" t="s">
        <v>11</v>
      </c>
      <c r="F11" s="34" t="s">
        <v>12</v>
      </c>
      <c r="G11" s="22" t="s">
        <v>97</v>
      </c>
      <c r="H11" s="23" t="s">
        <v>98</v>
      </c>
    </row>
    <row r="12" spans="2:8" ht="31.5">
      <c r="B12" s="21">
        <f>B8+1</f>
        <v>2</v>
      </c>
      <c r="C12" s="21"/>
      <c r="D12" s="20" t="s">
        <v>484</v>
      </c>
      <c r="E12" s="24" t="s">
        <v>117</v>
      </c>
      <c r="F12" s="108"/>
      <c r="G12" s="24"/>
      <c r="H12" s="23">
        <f>SUM(H13:H14)</f>
        <v>11.83</v>
      </c>
    </row>
    <row r="13" spans="2:8" ht="15.75">
      <c r="B13" s="103">
        <v>88309</v>
      </c>
      <c r="C13" s="104" t="s">
        <v>50</v>
      </c>
      <c r="D13" s="30" t="s">
        <v>94</v>
      </c>
      <c r="E13" s="105" t="s">
        <v>64</v>
      </c>
      <c r="F13" s="33">
        <f>0.6658/10</f>
        <v>6.658E-2</v>
      </c>
      <c r="G13" s="25">
        <v>30.01</v>
      </c>
      <c r="H13" s="25">
        <f t="shared" ref="H13:H14" si="1">TRUNC(F13*G13,2)</f>
        <v>1.99</v>
      </c>
    </row>
    <row r="14" spans="2:8" ht="15.75">
      <c r="B14" s="103">
        <v>88316</v>
      </c>
      <c r="C14" s="104" t="s">
        <v>50</v>
      </c>
      <c r="D14" s="30" t="s">
        <v>91</v>
      </c>
      <c r="E14" s="105" t="s">
        <v>64</v>
      </c>
      <c r="F14" s="33">
        <f>4.1278/10</f>
        <v>0.41277999999999998</v>
      </c>
      <c r="G14" s="25">
        <v>23.84</v>
      </c>
      <c r="H14" s="25">
        <f t="shared" si="1"/>
        <v>9.84</v>
      </c>
    </row>
    <row r="15" spans="2:8" ht="15.75">
      <c r="B15" s="213" t="s">
        <v>482</v>
      </c>
      <c r="C15" s="214"/>
      <c r="D15" s="214"/>
      <c r="E15" s="214"/>
      <c r="F15" s="214"/>
      <c r="G15" s="214"/>
      <c r="H15" s="215"/>
    </row>
    <row r="16" spans="2:8" ht="15.75">
      <c r="B16" s="21" t="s">
        <v>10</v>
      </c>
      <c r="C16" s="21" t="s">
        <v>96</v>
      </c>
      <c r="D16" s="20" t="s">
        <v>9</v>
      </c>
      <c r="E16" s="24" t="s">
        <v>11</v>
      </c>
      <c r="F16" s="34" t="s">
        <v>12</v>
      </c>
      <c r="G16" s="22" t="s">
        <v>97</v>
      </c>
      <c r="H16" s="23" t="s">
        <v>98</v>
      </c>
    </row>
    <row r="17" spans="2:8" ht="15.75">
      <c r="B17" s="21">
        <f>B12+1</f>
        <v>3</v>
      </c>
      <c r="C17" s="21"/>
      <c r="D17" s="20" t="s">
        <v>542</v>
      </c>
      <c r="E17" s="24" t="s">
        <v>117</v>
      </c>
      <c r="F17" s="108"/>
      <c r="G17" s="24"/>
      <c r="H17" s="23">
        <f>SUM(H18:H19)</f>
        <v>28.34</v>
      </c>
    </row>
    <row r="18" spans="2:8" ht="15.75">
      <c r="B18" s="103">
        <v>88309</v>
      </c>
      <c r="C18" s="104" t="s">
        <v>50</v>
      </c>
      <c r="D18" s="30" t="s">
        <v>94</v>
      </c>
      <c r="E18" s="105" t="s">
        <v>64</v>
      </c>
      <c r="F18" s="33">
        <v>0.15</v>
      </c>
      <c r="G18" s="25">
        <v>30.01</v>
      </c>
      <c r="H18" s="25">
        <f t="shared" ref="H18:H19" si="2">TRUNC(F18*G18,2)</f>
        <v>4.5</v>
      </c>
    </row>
    <row r="19" spans="2:8" ht="15.75">
      <c r="B19" s="103">
        <v>88316</v>
      </c>
      <c r="C19" s="104" t="s">
        <v>50</v>
      </c>
      <c r="D19" s="30" t="s">
        <v>91</v>
      </c>
      <c r="E19" s="105" t="s">
        <v>64</v>
      </c>
      <c r="F19" s="33">
        <v>1</v>
      </c>
      <c r="G19" s="25">
        <v>23.84</v>
      </c>
      <c r="H19" s="25">
        <f t="shared" si="2"/>
        <v>23.84</v>
      </c>
    </row>
    <row r="20" spans="2:8" ht="15.75">
      <c r="B20" s="213" t="s">
        <v>543</v>
      </c>
      <c r="C20" s="214"/>
      <c r="D20" s="214"/>
      <c r="E20" s="214"/>
      <c r="F20" s="214"/>
      <c r="G20" s="214"/>
      <c r="H20" s="215"/>
    </row>
    <row r="21" spans="2:8" ht="15.75">
      <c r="B21" s="21" t="s">
        <v>10</v>
      </c>
      <c r="C21" s="21" t="s">
        <v>96</v>
      </c>
      <c r="D21" s="20" t="s">
        <v>9</v>
      </c>
      <c r="E21" s="24" t="s">
        <v>11</v>
      </c>
      <c r="F21" s="34" t="s">
        <v>12</v>
      </c>
      <c r="G21" s="22" t="s">
        <v>97</v>
      </c>
      <c r="H21" s="23" t="s">
        <v>98</v>
      </c>
    </row>
    <row r="22" spans="2:8" ht="31.5">
      <c r="B22" s="21">
        <f>B17+1</f>
        <v>4</v>
      </c>
      <c r="C22" s="21"/>
      <c r="D22" s="20" t="s">
        <v>521</v>
      </c>
      <c r="E22" s="24" t="s">
        <v>118</v>
      </c>
      <c r="F22" s="108"/>
      <c r="G22" s="24"/>
      <c r="H22" s="23">
        <f>SUM(H23:H23)</f>
        <v>96.8</v>
      </c>
    </row>
    <row r="23" spans="2:8" ht="15.75">
      <c r="B23" s="103">
        <v>2691</v>
      </c>
      <c r="C23" s="104" t="s">
        <v>522</v>
      </c>
      <c r="D23" s="30" t="s">
        <v>520</v>
      </c>
      <c r="E23" s="105" t="s">
        <v>118</v>
      </c>
      <c r="F23" s="33">
        <v>1</v>
      </c>
      <c r="G23" s="25">
        <v>96.8</v>
      </c>
      <c r="H23" s="25">
        <f t="shared" ref="H23" si="3">TRUNC(F23*G23,2)</f>
        <v>96.8</v>
      </c>
    </row>
    <row r="24" spans="2:8" ht="15.75">
      <c r="B24" s="213" t="s">
        <v>523</v>
      </c>
      <c r="C24" s="214"/>
      <c r="D24" s="214"/>
      <c r="E24" s="214"/>
      <c r="F24" s="214"/>
      <c r="G24" s="214"/>
      <c r="H24" s="215"/>
    </row>
    <row r="25" spans="2:8" ht="15.75">
      <c r="B25" s="21" t="s">
        <v>10</v>
      </c>
      <c r="C25" s="21" t="s">
        <v>96</v>
      </c>
      <c r="D25" s="20" t="s">
        <v>9</v>
      </c>
      <c r="E25" s="24" t="s">
        <v>11</v>
      </c>
      <c r="F25" s="34" t="s">
        <v>12</v>
      </c>
      <c r="G25" s="22" t="s">
        <v>97</v>
      </c>
      <c r="H25" s="23" t="s">
        <v>98</v>
      </c>
    </row>
    <row r="26" spans="2:8" ht="31.5">
      <c r="B26" s="21">
        <f>B22+1</f>
        <v>5</v>
      </c>
      <c r="C26" s="21"/>
      <c r="D26" s="20" t="s">
        <v>496</v>
      </c>
      <c r="E26" s="24" t="s">
        <v>120</v>
      </c>
      <c r="F26" s="108"/>
      <c r="G26" s="24"/>
      <c r="H26" s="23">
        <f>SUM(H27:H32)</f>
        <v>2587.3900000000003</v>
      </c>
    </row>
    <row r="27" spans="2:8" ht="78.75">
      <c r="B27" s="103">
        <v>90844</v>
      </c>
      <c r="C27" s="104" t="s">
        <v>50</v>
      </c>
      <c r="D27" s="30" t="s">
        <v>497</v>
      </c>
      <c r="E27" s="105" t="s">
        <v>120</v>
      </c>
      <c r="F27" s="33">
        <v>1</v>
      </c>
      <c r="G27" s="25">
        <v>1448.92</v>
      </c>
      <c r="H27" s="25">
        <f t="shared" ref="H27:H32" si="4">TRUNC(F27*G27,2)</f>
        <v>1448.92</v>
      </c>
    </row>
    <row r="28" spans="2:8" ht="31.5">
      <c r="B28" s="103">
        <v>100874</v>
      </c>
      <c r="C28" s="104" t="s">
        <v>50</v>
      </c>
      <c r="D28" s="30" t="s">
        <v>498</v>
      </c>
      <c r="E28" s="105" t="s">
        <v>120</v>
      </c>
      <c r="F28" s="33">
        <v>2</v>
      </c>
      <c r="G28" s="25">
        <v>353.93</v>
      </c>
      <c r="H28" s="25">
        <f t="shared" si="4"/>
        <v>707.86</v>
      </c>
    </row>
    <row r="29" spans="2:8" ht="31.5">
      <c r="B29" s="103">
        <v>12759</v>
      </c>
      <c r="C29" s="104" t="s">
        <v>50</v>
      </c>
      <c r="D29" s="30" t="s">
        <v>499</v>
      </c>
      <c r="E29" s="105" t="s">
        <v>117</v>
      </c>
      <c r="F29" s="33">
        <f>2*0.92*0.2</f>
        <v>0.36800000000000005</v>
      </c>
      <c r="G29" s="25">
        <v>1124.21</v>
      </c>
      <c r="H29" s="25">
        <f t="shared" si="4"/>
        <v>413.7</v>
      </c>
    </row>
    <row r="30" spans="2:8" ht="31.5">
      <c r="B30" s="103">
        <v>5104</v>
      </c>
      <c r="C30" s="104" t="s">
        <v>50</v>
      </c>
      <c r="D30" s="30" t="s">
        <v>501</v>
      </c>
      <c r="E30" s="105" t="s">
        <v>488</v>
      </c>
      <c r="F30" s="33">
        <f>12/1025</f>
        <v>1.1707317073170732E-2</v>
      </c>
      <c r="G30" s="25">
        <v>70.37</v>
      </c>
      <c r="H30" s="25">
        <f t="shared" si="4"/>
        <v>0.82</v>
      </c>
    </row>
    <row r="31" spans="2:8" ht="15.75">
      <c r="B31" s="103">
        <v>88315</v>
      </c>
      <c r="C31" s="104" t="s">
        <v>50</v>
      </c>
      <c r="D31" s="30" t="s">
        <v>500</v>
      </c>
      <c r="E31" s="105" t="s">
        <v>64</v>
      </c>
      <c r="F31" s="33">
        <v>0.3</v>
      </c>
      <c r="G31" s="25">
        <v>29.81</v>
      </c>
      <c r="H31" s="25">
        <f t="shared" si="4"/>
        <v>8.94</v>
      </c>
    </row>
    <row r="32" spans="2:8" ht="15.75">
      <c r="B32" s="103">
        <v>88316</v>
      </c>
      <c r="C32" s="104" t="s">
        <v>50</v>
      </c>
      <c r="D32" s="30" t="s">
        <v>91</v>
      </c>
      <c r="E32" s="105" t="s">
        <v>64</v>
      </c>
      <c r="F32" s="33">
        <v>0.3</v>
      </c>
      <c r="G32" s="25">
        <v>23.84</v>
      </c>
      <c r="H32" s="25">
        <f t="shared" si="4"/>
        <v>7.15</v>
      </c>
    </row>
    <row r="33" spans="2:8" ht="15.75">
      <c r="B33" s="213" t="s">
        <v>116</v>
      </c>
      <c r="C33" s="214"/>
      <c r="D33" s="214"/>
      <c r="E33" s="214"/>
      <c r="F33" s="214"/>
      <c r="G33" s="214"/>
      <c r="H33" s="215"/>
    </row>
    <row r="34" spans="2:8" ht="15.75">
      <c r="B34" s="21" t="s">
        <v>10</v>
      </c>
      <c r="C34" s="21" t="s">
        <v>96</v>
      </c>
      <c r="D34" s="20" t="s">
        <v>9</v>
      </c>
      <c r="E34" s="24" t="s">
        <v>11</v>
      </c>
      <c r="F34" s="34" t="s">
        <v>12</v>
      </c>
      <c r="G34" s="22" t="s">
        <v>97</v>
      </c>
      <c r="H34" s="23" t="s">
        <v>98</v>
      </c>
    </row>
    <row r="35" spans="2:8" ht="31.5">
      <c r="B35" s="21">
        <f>B26+1</f>
        <v>6</v>
      </c>
      <c r="C35" s="21"/>
      <c r="D35" s="20" t="s">
        <v>546</v>
      </c>
      <c r="E35" s="24" t="s">
        <v>117</v>
      </c>
      <c r="F35" s="108"/>
      <c r="G35" s="24"/>
      <c r="H35" s="23">
        <f>SUM(H36:H39)</f>
        <v>877.08999999999992</v>
      </c>
    </row>
    <row r="36" spans="2:8" ht="15.75">
      <c r="B36" s="103">
        <v>88309</v>
      </c>
      <c r="C36" s="104" t="s">
        <v>50</v>
      </c>
      <c r="D36" s="30" t="s">
        <v>94</v>
      </c>
      <c r="E36" s="105" t="s">
        <v>64</v>
      </c>
      <c r="F36" s="33">
        <f>0.65*1.2</f>
        <v>0.78</v>
      </c>
      <c r="G36" s="25">
        <v>30.01</v>
      </c>
      <c r="H36" s="25">
        <f t="shared" ref="H36" si="5">TRUNC(F36*G36,2)</f>
        <v>23.4</v>
      </c>
    </row>
    <row r="37" spans="2:8" ht="15.75">
      <c r="B37" s="103">
        <v>88316</v>
      </c>
      <c r="C37" s="104" t="s">
        <v>50</v>
      </c>
      <c r="D37" s="30" t="s">
        <v>91</v>
      </c>
      <c r="E37" s="105" t="s">
        <v>64</v>
      </c>
      <c r="F37" s="33">
        <f>1.14*1.2</f>
        <v>1.3679999999999999</v>
      </c>
      <c r="G37" s="25">
        <v>23.84</v>
      </c>
      <c r="H37" s="25">
        <f t="shared" ref="H37:H39" si="6">TRUNC(F37*G37,2)</f>
        <v>32.61</v>
      </c>
    </row>
    <row r="38" spans="2:8" ht="31.5">
      <c r="B38" s="103">
        <v>3116</v>
      </c>
      <c r="C38" s="104" t="s">
        <v>62</v>
      </c>
      <c r="D38" s="30" t="s">
        <v>547</v>
      </c>
      <c r="E38" s="105" t="s">
        <v>89</v>
      </c>
      <c r="F38" s="33">
        <v>0.6</v>
      </c>
      <c r="G38" s="25">
        <v>15.3</v>
      </c>
      <c r="H38" s="25">
        <f t="shared" si="6"/>
        <v>9.18</v>
      </c>
    </row>
    <row r="39" spans="2:8" ht="15.75">
      <c r="B39" s="103">
        <v>14012</v>
      </c>
      <c r="C39" s="104" t="s">
        <v>62</v>
      </c>
      <c r="D39" s="30" t="s">
        <v>548</v>
      </c>
      <c r="E39" s="105" t="s">
        <v>117</v>
      </c>
      <c r="F39" s="33">
        <v>1.2</v>
      </c>
      <c r="G39" s="25">
        <v>676.59</v>
      </c>
      <c r="H39" s="25">
        <f t="shared" si="6"/>
        <v>811.9</v>
      </c>
    </row>
    <row r="40" spans="2:8" ht="15.75">
      <c r="B40" s="213" t="s">
        <v>545</v>
      </c>
      <c r="C40" s="214"/>
      <c r="D40" s="214"/>
      <c r="E40" s="214"/>
      <c r="F40" s="214"/>
      <c r="G40" s="214"/>
      <c r="H40" s="215"/>
    </row>
    <row r="41" spans="2:8" ht="15.75">
      <c r="B41" s="21" t="s">
        <v>10</v>
      </c>
      <c r="C41" s="21" t="s">
        <v>96</v>
      </c>
      <c r="D41" s="20" t="s">
        <v>9</v>
      </c>
      <c r="E41" s="24" t="s">
        <v>11</v>
      </c>
      <c r="F41" s="34" t="s">
        <v>12</v>
      </c>
      <c r="G41" s="22" t="s">
        <v>97</v>
      </c>
      <c r="H41" s="23" t="s">
        <v>98</v>
      </c>
    </row>
    <row r="42" spans="2:8" ht="31.5">
      <c r="B42" s="21">
        <f>B35+1</f>
        <v>7</v>
      </c>
      <c r="C42" s="21"/>
      <c r="D42" s="20" t="s">
        <v>511</v>
      </c>
      <c r="E42" s="24" t="s">
        <v>120</v>
      </c>
      <c r="F42" s="108"/>
      <c r="G42" s="24"/>
      <c r="H42" s="23">
        <f>SUM(H43:H43)</f>
        <v>1457.38</v>
      </c>
    </row>
    <row r="43" spans="2:8" ht="31.5">
      <c r="B43" s="103">
        <v>8204</v>
      </c>
      <c r="C43" s="104" t="s">
        <v>62</v>
      </c>
      <c r="D43" s="30" t="s">
        <v>513</v>
      </c>
      <c r="E43" s="105" t="s">
        <v>120</v>
      </c>
      <c r="F43" s="33">
        <v>1</v>
      </c>
      <c r="G43" s="25">
        <v>1457.38</v>
      </c>
      <c r="H43" s="25">
        <f t="shared" ref="H43" si="7">TRUNC(F43*G43,2)</f>
        <v>1457.38</v>
      </c>
    </row>
    <row r="44" spans="2:8" ht="15.75">
      <c r="B44" s="213" t="s">
        <v>512</v>
      </c>
      <c r="C44" s="214"/>
      <c r="D44" s="214"/>
      <c r="E44" s="214"/>
      <c r="F44" s="214"/>
      <c r="G44" s="214"/>
      <c r="H44" s="215"/>
    </row>
    <row r="45" spans="2:8" ht="15.75">
      <c r="B45" s="21" t="s">
        <v>10</v>
      </c>
      <c r="C45" s="21" t="s">
        <v>96</v>
      </c>
      <c r="D45" s="20" t="s">
        <v>9</v>
      </c>
      <c r="E45" s="24" t="s">
        <v>11</v>
      </c>
      <c r="F45" s="34" t="s">
        <v>12</v>
      </c>
      <c r="G45" s="22" t="s">
        <v>97</v>
      </c>
      <c r="H45" s="23" t="s">
        <v>98</v>
      </c>
    </row>
    <row r="46" spans="2:8" ht="31.5">
      <c r="B46" s="21">
        <f>B42+1</f>
        <v>8</v>
      </c>
      <c r="C46" s="21"/>
      <c r="D46" s="20" t="s">
        <v>549</v>
      </c>
      <c r="E46" s="24" t="s">
        <v>117</v>
      </c>
      <c r="F46" s="108"/>
      <c r="G46" s="24"/>
      <c r="H46" s="23">
        <f>SUM(H47:H51)</f>
        <v>765.08999999999992</v>
      </c>
    </row>
    <row r="47" spans="2:8" ht="15.75">
      <c r="B47" s="103">
        <v>88309</v>
      </c>
      <c r="C47" s="104" t="s">
        <v>50</v>
      </c>
      <c r="D47" s="30" t="s">
        <v>94</v>
      </c>
      <c r="E47" s="105" t="s">
        <v>64</v>
      </c>
      <c r="F47" s="33">
        <v>1.0449999999999999</v>
      </c>
      <c r="G47" s="25">
        <v>30.01</v>
      </c>
      <c r="H47" s="25">
        <f t="shared" ref="H47:H50" si="8">TRUNC(F47*G47,2)</f>
        <v>31.36</v>
      </c>
    </row>
    <row r="48" spans="2:8" ht="15.75">
      <c r="B48" s="103">
        <v>88316</v>
      </c>
      <c r="C48" s="104" t="s">
        <v>50</v>
      </c>
      <c r="D48" s="30" t="s">
        <v>91</v>
      </c>
      <c r="E48" s="105" t="s">
        <v>64</v>
      </c>
      <c r="F48" s="33">
        <v>0.6</v>
      </c>
      <c r="G48" s="25">
        <v>23.84</v>
      </c>
      <c r="H48" s="25">
        <f t="shared" si="8"/>
        <v>14.3</v>
      </c>
    </row>
    <row r="49" spans="2:8" ht="15.75">
      <c r="B49" s="103">
        <v>14012</v>
      </c>
      <c r="C49" s="104" t="s">
        <v>62</v>
      </c>
      <c r="D49" s="30" t="s">
        <v>548</v>
      </c>
      <c r="E49" s="105" t="s">
        <v>117</v>
      </c>
      <c r="F49" s="33">
        <v>1.05</v>
      </c>
      <c r="G49" s="25">
        <v>676.59</v>
      </c>
      <c r="H49" s="25">
        <f t="shared" si="8"/>
        <v>710.41</v>
      </c>
    </row>
    <row r="50" spans="2:8" ht="15.75">
      <c r="B50" s="103">
        <v>3407</v>
      </c>
      <c r="C50" s="104" t="s">
        <v>62</v>
      </c>
      <c r="D50" s="30" t="s">
        <v>550</v>
      </c>
      <c r="E50" s="105" t="s">
        <v>488</v>
      </c>
      <c r="F50" s="33">
        <v>4.5</v>
      </c>
      <c r="G50" s="25">
        <v>1.57</v>
      </c>
      <c r="H50" s="25">
        <f t="shared" si="8"/>
        <v>7.06</v>
      </c>
    </row>
    <row r="51" spans="2:8" ht="15.75">
      <c r="B51" s="103">
        <v>1380</v>
      </c>
      <c r="C51" s="104" t="s">
        <v>50</v>
      </c>
      <c r="D51" s="30" t="s">
        <v>551</v>
      </c>
      <c r="E51" s="105" t="s">
        <v>488</v>
      </c>
      <c r="F51" s="33">
        <v>0.3</v>
      </c>
      <c r="G51" s="25">
        <v>6.56</v>
      </c>
      <c r="H51" s="25">
        <f t="shared" ref="H51" si="9">TRUNC(F51*G51,2)</f>
        <v>1.96</v>
      </c>
    </row>
    <row r="52" spans="2:8" ht="15.75">
      <c r="B52" s="213" t="s">
        <v>545</v>
      </c>
      <c r="C52" s="214"/>
      <c r="D52" s="214"/>
      <c r="E52" s="214"/>
      <c r="F52" s="214"/>
      <c r="G52" s="214"/>
      <c r="H52" s="215"/>
    </row>
    <row r="53" spans="2:8" ht="15.75">
      <c r="B53" s="21" t="s">
        <v>10</v>
      </c>
      <c r="C53" s="21" t="s">
        <v>96</v>
      </c>
      <c r="D53" s="20" t="s">
        <v>9</v>
      </c>
      <c r="E53" s="24" t="s">
        <v>11</v>
      </c>
      <c r="F53" s="34" t="s">
        <v>12</v>
      </c>
      <c r="G53" s="22" t="s">
        <v>97</v>
      </c>
      <c r="H53" s="23" t="s">
        <v>98</v>
      </c>
    </row>
    <row r="54" spans="2:8" ht="31.5">
      <c r="B54" s="21">
        <f>B46+1</f>
        <v>9</v>
      </c>
      <c r="C54" s="21"/>
      <c r="D54" s="20" t="s">
        <v>486</v>
      </c>
      <c r="E54" s="24" t="s">
        <v>117</v>
      </c>
      <c r="F54" s="108"/>
      <c r="G54" s="24"/>
      <c r="H54" s="23">
        <f>SUM(H55:H58)</f>
        <v>27.35</v>
      </c>
    </row>
    <row r="55" spans="2:8" ht="15.75">
      <c r="B55" s="103">
        <v>88310</v>
      </c>
      <c r="C55" s="104" t="s">
        <v>50</v>
      </c>
      <c r="D55" s="30" t="s">
        <v>99</v>
      </c>
      <c r="E55" s="105" t="s">
        <v>64</v>
      </c>
      <c r="F55" s="33">
        <v>0.63439999999999996</v>
      </c>
      <c r="G55" s="25">
        <v>32.97</v>
      </c>
      <c r="H55" s="25">
        <f t="shared" ref="H55:H58" si="10">TRUNC(F55*G55,2)</f>
        <v>20.91</v>
      </c>
    </row>
    <row r="56" spans="2:8" ht="15.75">
      <c r="B56" s="103">
        <v>88316</v>
      </c>
      <c r="C56" s="104" t="s">
        <v>50</v>
      </c>
      <c r="D56" s="30" t="s">
        <v>91</v>
      </c>
      <c r="E56" s="105" t="s">
        <v>64</v>
      </c>
      <c r="F56" s="33">
        <v>0.1036</v>
      </c>
      <c r="G56" s="25">
        <v>23.84</v>
      </c>
      <c r="H56" s="25">
        <f t="shared" ref="H56:H57" si="11">TRUNC(F56*G56,2)</f>
        <v>2.46</v>
      </c>
    </row>
    <row r="57" spans="2:8" ht="31.5">
      <c r="B57" s="103">
        <v>3767</v>
      </c>
      <c r="C57" s="104" t="s">
        <v>50</v>
      </c>
      <c r="D57" s="30" t="s">
        <v>114</v>
      </c>
      <c r="E57" s="105" t="s">
        <v>120</v>
      </c>
      <c r="F57" s="33">
        <v>8.2869999999999999E-2</v>
      </c>
      <c r="G57" s="25">
        <v>0.95</v>
      </c>
      <c r="H57" s="25">
        <f t="shared" si="11"/>
        <v>7.0000000000000007E-2</v>
      </c>
    </row>
    <row r="58" spans="2:8" ht="15.75">
      <c r="B58" s="103">
        <v>43626</v>
      </c>
      <c r="C58" s="104" t="s">
        <v>50</v>
      </c>
      <c r="D58" s="30" t="s">
        <v>487</v>
      </c>
      <c r="E58" s="105" t="s">
        <v>488</v>
      </c>
      <c r="F58" s="33">
        <v>1.3870899999999999</v>
      </c>
      <c r="G58" s="25">
        <v>2.82</v>
      </c>
      <c r="H58" s="25">
        <f t="shared" si="10"/>
        <v>3.91</v>
      </c>
    </row>
    <row r="59" spans="2:8" ht="15.75">
      <c r="B59" s="213" t="s">
        <v>489</v>
      </c>
      <c r="C59" s="214"/>
      <c r="D59" s="214"/>
      <c r="E59" s="214"/>
      <c r="F59" s="214"/>
      <c r="G59" s="214"/>
      <c r="H59" s="215"/>
    </row>
    <row r="60" spans="2:8" ht="15.75">
      <c r="B60" s="21" t="s">
        <v>10</v>
      </c>
      <c r="C60" s="21" t="s">
        <v>96</v>
      </c>
      <c r="D60" s="20" t="s">
        <v>9</v>
      </c>
      <c r="E60" s="24" t="s">
        <v>11</v>
      </c>
      <c r="F60" s="31" t="s">
        <v>12</v>
      </c>
      <c r="G60" s="22" t="s">
        <v>97</v>
      </c>
      <c r="H60" s="23" t="s">
        <v>98</v>
      </c>
    </row>
    <row r="61" spans="2:8" ht="47.25">
      <c r="B61" s="21">
        <f>B54+1</f>
        <v>10</v>
      </c>
      <c r="C61" s="21"/>
      <c r="D61" s="20" t="s">
        <v>335</v>
      </c>
      <c r="E61" s="24" t="s">
        <v>120</v>
      </c>
      <c r="F61" s="32"/>
      <c r="G61" s="24"/>
      <c r="H61" s="23">
        <f>SUM(H62:H66)</f>
        <v>53.08</v>
      </c>
    </row>
    <row r="62" spans="2:8" ht="15.75">
      <c r="B62" s="106">
        <v>88247</v>
      </c>
      <c r="C62" s="104" t="s">
        <v>50</v>
      </c>
      <c r="D62" s="107" t="s">
        <v>92</v>
      </c>
      <c r="E62" s="105" t="s">
        <v>64</v>
      </c>
      <c r="F62" s="33">
        <v>0.48599999999999999</v>
      </c>
      <c r="G62" s="25">
        <v>25.06</v>
      </c>
      <c r="H62" s="25">
        <f t="shared" ref="H62:H66" si="12">TRUNC(F62*G62,2)</f>
        <v>12.17</v>
      </c>
    </row>
    <row r="63" spans="2:8" ht="15.75">
      <c r="B63" s="106">
        <v>88264</v>
      </c>
      <c r="C63" s="104" t="s">
        <v>50</v>
      </c>
      <c r="D63" s="107" t="s">
        <v>90</v>
      </c>
      <c r="E63" s="105" t="s">
        <v>64</v>
      </c>
      <c r="F63" s="33">
        <v>0.48599999999999999</v>
      </c>
      <c r="G63" s="25">
        <v>30.38</v>
      </c>
      <c r="H63" s="25">
        <f t="shared" si="12"/>
        <v>14.76</v>
      </c>
    </row>
    <row r="64" spans="2:8" ht="15.75">
      <c r="B64" s="106">
        <v>38112</v>
      </c>
      <c r="C64" s="104" t="s">
        <v>50</v>
      </c>
      <c r="D64" s="107" t="s">
        <v>351</v>
      </c>
      <c r="E64" s="105" t="s">
        <v>120</v>
      </c>
      <c r="F64" s="33">
        <v>1</v>
      </c>
      <c r="G64" s="25">
        <v>6.15</v>
      </c>
      <c r="H64" s="25">
        <f t="shared" si="12"/>
        <v>6.15</v>
      </c>
    </row>
    <row r="65" spans="2:8" ht="15.75">
      <c r="B65" s="106">
        <v>38102</v>
      </c>
      <c r="C65" s="104" t="s">
        <v>50</v>
      </c>
      <c r="D65" s="107" t="s">
        <v>352</v>
      </c>
      <c r="E65" s="105" t="s">
        <v>120</v>
      </c>
      <c r="F65" s="33">
        <v>1</v>
      </c>
      <c r="G65" s="25">
        <v>8.9600000000000009</v>
      </c>
      <c r="H65" s="25">
        <f t="shared" si="12"/>
        <v>8.9600000000000009</v>
      </c>
    </row>
    <row r="66" spans="2:8" ht="47.25">
      <c r="B66" s="106">
        <v>91946</v>
      </c>
      <c r="C66" s="104" t="s">
        <v>50</v>
      </c>
      <c r="D66" s="107" t="s">
        <v>350</v>
      </c>
      <c r="E66" s="105" t="s">
        <v>120</v>
      </c>
      <c r="F66" s="33">
        <v>1</v>
      </c>
      <c r="G66" s="25">
        <v>11.04</v>
      </c>
      <c r="H66" s="25">
        <f t="shared" si="12"/>
        <v>11.04</v>
      </c>
    </row>
    <row r="67" spans="2:8" ht="15.75">
      <c r="B67" s="213" t="s">
        <v>354</v>
      </c>
      <c r="C67" s="214"/>
      <c r="D67" s="214"/>
      <c r="E67" s="214"/>
      <c r="F67" s="214"/>
      <c r="G67" s="214"/>
      <c r="H67" s="215"/>
    </row>
    <row r="68" spans="2:8" ht="15.75">
      <c r="B68" s="21" t="s">
        <v>10</v>
      </c>
      <c r="C68" s="21" t="s">
        <v>96</v>
      </c>
      <c r="D68" s="20" t="s">
        <v>9</v>
      </c>
      <c r="E68" s="24" t="s">
        <v>11</v>
      </c>
      <c r="F68" s="31" t="s">
        <v>12</v>
      </c>
      <c r="G68" s="22" t="s">
        <v>97</v>
      </c>
      <c r="H68" s="23" t="s">
        <v>98</v>
      </c>
    </row>
    <row r="69" spans="2:8" ht="31.5">
      <c r="B69" s="21">
        <f>B61+1</f>
        <v>11</v>
      </c>
      <c r="C69" s="21"/>
      <c r="D69" s="20" t="s">
        <v>669</v>
      </c>
      <c r="E69" s="24" t="s">
        <v>120</v>
      </c>
      <c r="F69" s="32"/>
      <c r="G69" s="24"/>
      <c r="H69" s="23">
        <f>SUM(H70:H76)</f>
        <v>175.48</v>
      </c>
    </row>
    <row r="70" spans="2:8" ht="15.75">
      <c r="B70" s="106">
        <v>88247</v>
      </c>
      <c r="C70" s="104" t="s">
        <v>50</v>
      </c>
      <c r="D70" s="107" t="s">
        <v>92</v>
      </c>
      <c r="E70" s="105" t="s">
        <v>64</v>
      </c>
      <c r="F70" s="33">
        <v>0.379</v>
      </c>
      <c r="G70" s="25">
        <v>25.06</v>
      </c>
      <c r="H70" s="25">
        <f t="shared" ref="H70:H75" si="13">TRUNC(F70*G70,2)</f>
        <v>9.49</v>
      </c>
    </row>
    <row r="71" spans="2:8" ht="15.75">
      <c r="B71" s="106">
        <v>88264</v>
      </c>
      <c r="C71" s="104" t="s">
        <v>50</v>
      </c>
      <c r="D71" s="107" t="s">
        <v>90</v>
      </c>
      <c r="E71" s="105" t="s">
        <v>64</v>
      </c>
      <c r="F71" s="33">
        <v>3.7900000000000003E-2</v>
      </c>
      <c r="G71" s="25">
        <v>30.38</v>
      </c>
      <c r="H71" s="25">
        <f t="shared" si="13"/>
        <v>1.1499999999999999</v>
      </c>
    </row>
    <row r="72" spans="2:8" ht="31.5">
      <c r="B72" s="106">
        <v>31134</v>
      </c>
      <c r="C72" s="104" t="s">
        <v>446</v>
      </c>
      <c r="D72" s="107" t="s">
        <v>665</v>
      </c>
      <c r="E72" s="105" t="s">
        <v>120</v>
      </c>
      <c r="F72" s="33">
        <v>1</v>
      </c>
      <c r="G72" s="25">
        <v>23.56</v>
      </c>
      <c r="H72" s="25">
        <f t="shared" si="13"/>
        <v>23.56</v>
      </c>
    </row>
    <row r="73" spans="2:8" ht="15.75">
      <c r="B73" s="106">
        <v>40540</v>
      </c>
      <c r="C73" s="104" t="s">
        <v>446</v>
      </c>
      <c r="D73" s="107" t="s">
        <v>666</v>
      </c>
      <c r="E73" s="105" t="s">
        <v>120</v>
      </c>
      <c r="F73" s="33">
        <v>1</v>
      </c>
      <c r="G73" s="25">
        <v>94.23</v>
      </c>
      <c r="H73" s="25">
        <f t="shared" si="13"/>
        <v>94.23</v>
      </c>
    </row>
    <row r="74" spans="2:8" ht="47.25">
      <c r="B74" s="106">
        <v>92002</v>
      </c>
      <c r="C74" s="104" t="s">
        <v>50</v>
      </c>
      <c r="D74" s="107" t="s">
        <v>667</v>
      </c>
      <c r="E74" s="105" t="s">
        <v>120</v>
      </c>
      <c r="F74" s="33">
        <v>1</v>
      </c>
      <c r="G74" s="25">
        <v>45.7</v>
      </c>
      <c r="H74" s="25">
        <f t="shared" si="13"/>
        <v>45.7</v>
      </c>
    </row>
    <row r="75" spans="2:8" ht="47.25">
      <c r="B75" s="106">
        <v>38099</v>
      </c>
      <c r="C75" s="104" t="s">
        <v>50</v>
      </c>
      <c r="D75" s="107" t="s">
        <v>668</v>
      </c>
      <c r="E75" s="105" t="s">
        <v>120</v>
      </c>
      <c r="F75" s="33">
        <v>1</v>
      </c>
      <c r="G75" s="25">
        <v>1.35</v>
      </c>
      <c r="H75" s="25">
        <f t="shared" si="13"/>
        <v>1.35</v>
      </c>
    </row>
    <row r="76" spans="2:8" ht="15.75">
      <c r="B76" s="213" t="s">
        <v>664</v>
      </c>
      <c r="C76" s="214"/>
      <c r="D76" s="214"/>
      <c r="E76" s="214"/>
      <c r="F76" s="214"/>
      <c r="G76" s="214"/>
      <c r="H76" s="215"/>
    </row>
    <row r="77" spans="2:8" ht="15.75">
      <c r="B77" s="21" t="s">
        <v>10</v>
      </c>
      <c r="C77" s="21" t="s">
        <v>96</v>
      </c>
      <c r="D77" s="20" t="s">
        <v>9</v>
      </c>
      <c r="E77" s="24" t="s">
        <v>11</v>
      </c>
      <c r="F77" s="31" t="s">
        <v>12</v>
      </c>
      <c r="G77" s="22" t="s">
        <v>97</v>
      </c>
      <c r="H77" s="23" t="s">
        <v>98</v>
      </c>
    </row>
    <row r="78" spans="2:8" ht="31.5">
      <c r="B78" s="21">
        <f>B69+1</f>
        <v>12</v>
      </c>
      <c r="C78" s="21"/>
      <c r="D78" s="20" t="s">
        <v>353</v>
      </c>
      <c r="E78" s="24" t="s">
        <v>120</v>
      </c>
      <c r="F78" s="32"/>
      <c r="G78" s="24"/>
      <c r="H78" s="23">
        <f>SUM(H79:H84)</f>
        <v>221.18</v>
      </c>
    </row>
    <row r="79" spans="2:8" ht="15.75">
      <c r="B79" s="106">
        <v>88247</v>
      </c>
      <c r="C79" s="104" t="s">
        <v>50</v>
      </c>
      <c r="D79" s="107" t="s">
        <v>92</v>
      </c>
      <c r="E79" s="105" t="s">
        <v>64</v>
      </c>
      <c r="F79" s="33">
        <v>0.379</v>
      </c>
      <c r="G79" s="25">
        <v>25.06</v>
      </c>
      <c r="H79" s="25">
        <f t="shared" ref="H79:H84" si="14">TRUNC(F79*G79,2)</f>
        <v>9.49</v>
      </c>
    </row>
    <row r="80" spans="2:8" ht="15.75">
      <c r="B80" s="106">
        <v>88264</v>
      </c>
      <c r="C80" s="104" t="s">
        <v>50</v>
      </c>
      <c r="D80" s="107" t="s">
        <v>90</v>
      </c>
      <c r="E80" s="105" t="s">
        <v>64</v>
      </c>
      <c r="F80" s="33">
        <v>3.7900000000000003E-2</v>
      </c>
      <c r="G80" s="25">
        <v>30.38</v>
      </c>
      <c r="H80" s="25">
        <f t="shared" si="14"/>
        <v>1.1499999999999999</v>
      </c>
    </row>
    <row r="81" spans="2:8" ht="31.5">
      <c r="B81" s="106">
        <v>31134</v>
      </c>
      <c r="C81" s="104" t="s">
        <v>446</v>
      </c>
      <c r="D81" s="107" t="s">
        <v>665</v>
      </c>
      <c r="E81" s="105" t="s">
        <v>120</v>
      </c>
      <c r="F81" s="33">
        <v>1</v>
      </c>
      <c r="G81" s="25">
        <v>23.56</v>
      </c>
      <c r="H81" s="25">
        <f t="shared" si="14"/>
        <v>23.56</v>
      </c>
    </row>
    <row r="82" spans="2:8" ht="15.75">
      <c r="B82" s="106">
        <v>40540</v>
      </c>
      <c r="C82" s="104" t="s">
        <v>446</v>
      </c>
      <c r="D82" s="107" t="s">
        <v>666</v>
      </c>
      <c r="E82" s="105" t="s">
        <v>120</v>
      </c>
      <c r="F82" s="33">
        <v>1</v>
      </c>
      <c r="G82" s="25">
        <v>94.23</v>
      </c>
      <c r="H82" s="25">
        <f t="shared" si="14"/>
        <v>94.23</v>
      </c>
    </row>
    <row r="83" spans="2:8" ht="47.25">
      <c r="B83" s="106">
        <v>92002</v>
      </c>
      <c r="C83" s="104" t="s">
        <v>50</v>
      </c>
      <c r="D83" s="107" t="s">
        <v>667</v>
      </c>
      <c r="E83" s="105" t="s">
        <v>120</v>
      </c>
      <c r="F83" s="33">
        <v>2</v>
      </c>
      <c r="G83" s="25">
        <v>45.7</v>
      </c>
      <c r="H83" s="25">
        <f t="shared" si="14"/>
        <v>91.4</v>
      </c>
    </row>
    <row r="84" spans="2:8" ht="47.25">
      <c r="B84" s="106">
        <v>38099</v>
      </c>
      <c r="C84" s="104" t="s">
        <v>50</v>
      </c>
      <c r="D84" s="107" t="s">
        <v>668</v>
      </c>
      <c r="E84" s="105" t="s">
        <v>120</v>
      </c>
      <c r="F84" s="33">
        <v>1</v>
      </c>
      <c r="G84" s="25">
        <v>1.35</v>
      </c>
      <c r="H84" s="25">
        <f t="shared" si="14"/>
        <v>1.35</v>
      </c>
    </row>
    <row r="85" spans="2:8" ht="15.75">
      <c r="B85" s="213" t="s">
        <v>664</v>
      </c>
      <c r="C85" s="214"/>
      <c r="D85" s="214"/>
      <c r="E85" s="214"/>
      <c r="F85" s="214"/>
      <c r="G85" s="214"/>
      <c r="H85" s="215"/>
    </row>
    <row r="86" spans="2:8" ht="15.75">
      <c r="B86" s="21" t="s">
        <v>10</v>
      </c>
      <c r="C86" s="21" t="s">
        <v>96</v>
      </c>
      <c r="D86" s="20" t="s">
        <v>9</v>
      </c>
      <c r="E86" s="24" t="s">
        <v>11</v>
      </c>
      <c r="F86" s="31" t="s">
        <v>12</v>
      </c>
      <c r="G86" s="22" t="s">
        <v>97</v>
      </c>
      <c r="H86" s="23" t="s">
        <v>98</v>
      </c>
    </row>
    <row r="87" spans="2:8" ht="47.25">
      <c r="B87" s="21">
        <f>B78+1</f>
        <v>13</v>
      </c>
      <c r="C87" s="21"/>
      <c r="D87" s="20" t="s">
        <v>355</v>
      </c>
      <c r="E87" s="24" t="s">
        <v>120</v>
      </c>
      <c r="F87" s="32"/>
      <c r="G87" s="24"/>
      <c r="H87" s="23">
        <f>SUM(H88:H91)</f>
        <v>464.59</v>
      </c>
    </row>
    <row r="88" spans="2:8" ht="15.75">
      <c r="B88" s="106">
        <v>88316</v>
      </c>
      <c r="C88" s="104" t="s">
        <v>50</v>
      </c>
      <c r="D88" s="107" t="s">
        <v>91</v>
      </c>
      <c r="E88" s="105" t="s">
        <v>64</v>
      </c>
      <c r="F88" s="33">
        <v>1.2</v>
      </c>
      <c r="G88" s="25">
        <v>23.84</v>
      </c>
      <c r="H88" s="25">
        <f t="shared" ref="H88:H91" si="15">TRUNC(F88*G88,2)</f>
        <v>28.6</v>
      </c>
    </row>
    <row r="89" spans="2:8" ht="15.75">
      <c r="B89" s="106">
        <v>88264</v>
      </c>
      <c r="C89" s="104" t="s">
        <v>50</v>
      </c>
      <c r="D89" s="107" t="s">
        <v>90</v>
      </c>
      <c r="E89" s="105" t="s">
        <v>64</v>
      </c>
      <c r="F89" s="33">
        <v>3.2</v>
      </c>
      <c r="G89" s="25">
        <v>30.38</v>
      </c>
      <c r="H89" s="25">
        <f t="shared" si="15"/>
        <v>97.21</v>
      </c>
    </row>
    <row r="90" spans="2:8" ht="15.75">
      <c r="B90" s="106">
        <v>88309</v>
      </c>
      <c r="C90" s="104" t="s">
        <v>50</v>
      </c>
      <c r="D90" s="107" t="s">
        <v>94</v>
      </c>
      <c r="E90" s="105" t="s">
        <v>64</v>
      </c>
      <c r="F90" s="33">
        <v>0.8</v>
      </c>
      <c r="G90" s="25">
        <v>30.01</v>
      </c>
      <c r="H90" s="25">
        <f t="shared" si="15"/>
        <v>24</v>
      </c>
    </row>
    <row r="91" spans="2:8" ht="31.5">
      <c r="B91" s="106">
        <v>6925</v>
      </c>
      <c r="C91" s="104" t="s">
        <v>62</v>
      </c>
      <c r="D91" s="107" t="s">
        <v>357</v>
      </c>
      <c r="E91" s="105" t="s">
        <v>120</v>
      </c>
      <c r="F91" s="33">
        <v>1</v>
      </c>
      <c r="G91" s="25">
        <v>314.77999999999997</v>
      </c>
      <c r="H91" s="25">
        <f t="shared" si="15"/>
        <v>314.77999999999997</v>
      </c>
    </row>
    <row r="92" spans="2:8" ht="15.75">
      <c r="B92" s="213" t="s">
        <v>356</v>
      </c>
      <c r="C92" s="214"/>
      <c r="D92" s="214"/>
      <c r="E92" s="214"/>
      <c r="F92" s="214"/>
      <c r="G92" s="214"/>
      <c r="H92" s="215"/>
    </row>
    <row r="93" spans="2:8" ht="15.75">
      <c r="B93" s="21" t="s">
        <v>10</v>
      </c>
      <c r="C93" s="21" t="s">
        <v>96</v>
      </c>
      <c r="D93" s="20" t="s">
        <v>9</v>
      </c>
      <c r="E93" s="24" t="s">
        <v>11</v>
      </c>
      <c r="F93" s="31" t="s">
        <v>12</v>
      </c>
      <c r="G93" s="22" t="s">
        <v>97</v>
      </c>
      <c r="H93" s="23" t="s">
        <v>98</v>
      </c>
    </row>
    <row r="94" spans="2:8" ht="31.5">
      <c r="B94" s="21">
        <f>B87+1</f>
        <v>14</v>
      </c>
      <c r="C94" s="21"/>
      <c r="D94" s="20" t="s">
        <v>343</v>
      </c>
      <c r="E94" s="24" t="s">
        <v>120</v>
      </c>
      <c r="F94" s="32"/>
      <c r="G94" s="24"/>
      <c r="H94" s="23">
        <f>SUM(H95:H98)</f>
        <v>25.910000000000004</v>
      </c>
    </row>
    <row r="95" spans="2:8" ht="15.75">
      <c r="B95" s="106">
        <v>88247</v>
      </c>
      <c r="C95" s="104" t="s">
        <v>50</v>
      </c>
      <c r="D95" s="107" t="s">
        <v>92</v>
      </c>
      <c r="E95" s="105" t="s">
        <v>64</v>
      </c>
      <c r="F95" s="33">
        <v>0.17658199999999999</v>
      </c>
      <c r="G95" s="25">
        <v>25.06</v>
      </c>
      <c r="H95" s="25">
        <f t="shared" ref="H95:H98" si="16">TRUNC(F95*G95,2)</f>
        <v>4.42</v>
      </c>
    </row>
    <row r="96" spans="2:8" ht="15.75">
      <c r="B96" s="106">
        <v>88264</v>
      </c>
      <c r="C96" s="104" t="s">
        <v>50</v>
      </c>
      <c r="D96" s="107" t="s">
        <v>90</v>
      </c>
      <c r="E96" s="105" t="s">
        <v>64</v>
      </c>
      <c r="F96" s="33">
        <v>0.17658199999999999</v>
      </c>
      <c r="G96" s="25">
        <v>30.38</v>
      </c>
      <c r="H96" s="25">
        <f t="shared" si="16"/>
        <v>5.36</v>
      </c>
    </row>
    <row r="97" spans="2:8" ht="31.5">
      <c r="B97" s="106">
        <v>34688</v>
      </c>
      <c r="C97" s="104" t="s">
        <v>50</v>
      </c>
      <c r="D97" s="107" t="s">
        <v>359</v>
      </c>
      <c r="E97" s="105" t="s">
        <v>120</v>
      </c>
      <c r="F97" s="33">
        <v>1</v>
      </c>
      <c r="G97" s="25">
        <v>13.85</v>
      </c>
      <c r="H97" s="25">
        <f t="shared" si="16"/>
        <v>13.85</v>
      </c>
    </row>
    <row r="98" spans="2:8" ht="31.5">
      <c r="B98" s="106">
        <v>1575</v>
      </c>
      <c r="C98" s="104" t="s">
        <v>50</v>
      </c>
      <c r="D98" s="107" t="s">
        <v>358</v>
      </c>
      <c r="E98" s="105" t="s">
        <v>120</v>
      </c>
      <c r="F98" s="33">
        <v>1</v>
      </c>
      <c r="G98" s="25">
        <v>2.2799999999999998</v>
      </c>
      <c r="H98" s="25">
        <f t="shared" si="16"/>
        <v>2.2799999999999998</v>
      </c>
    </row>
    <row r="99" spans="2:8" ht="15.75">
      <c r="B99" s="213" t="s">
        <v>360</v>
      </c>
      <c r="C99" s="214"/>
      <c r="D99" s="214"/>
      <c r="E99" s="214"/>
      <c r="F99" s="214"/>
      <c r="G99" s="214"/>
      <c r="H99" s="215"/>
    </row>
    <row r="100" spans="2:8" ht="15.75">
      <c r="B100" s="21" t="s">
        <v>10</v>
      </c>
      <c r="C100" s="21" t="s">
        <v>96</v>
      </c>
      <c r="D100" s="20" t="s">
        <v>9</v>
      </c>
      <c r="E100" s="24" t="s">
        <v>11</v>
      </c>
      <c r="F100" s="31" t="s">
        <v>12</v>
      </c>
      <c r="G100" s="22" t="s">
        <v>97</v>
      </c>
      <c r="H100" s="23" t="s">
        <v>98</v>
      </c>
    </row>
    <row r="101" spans="2:8" ht="31.5">
      <c r="B101" s="21">
        <f>B94+1</f>
        <v>15</v>
      </c>
      <c r="C101" s="21"/>
      <c r="D101" s="20" t="s">
        <v>638</v>
      </c>
      <c r="E101" s="24" t="s">
        <v>120</v>
      </c>
      <c r="F101" s="32"/>
      <c r="G101" s="24"/>
      <c r="H101" s="23">
        <f>SUM(H102:H104)</f>
        <v>78.069999999999993</v>
      </c>
    </row>
    <row r="102" spans="2:8" ht="15.75">
      <c r="B102" s="106">
        <v>88264</v>
      </c>
      <c r="C102" s="104" t="s">
        <v>50</v>
      </c>
      <c r="D102" s="107" t="s">
        <v>90</v>
      </c>
      <c r="E102" s="105" t="s">
        <v>64</v>
      </c>
      <c r="F102" s="33">
        <v>0.5</v>
      </c>
      <c r="G102" s="25">
        <v>30.38</v>
      </c>
      <c r="H102" s="25">
        <f t="shared" ref="H102:H104" si="17">TRUNC(F102*G102,2)</f>
        <v>15.19</v>
      </c>
    </row>
    <row r="103" spans="2:8" ht="15.75">
      <c r="B103" s="103">
        <v>88316</v>
      </c>
      <c r="C103" s="104" t="s">
        <v>50</v>
      </c>
      <c r="D103" s="30" t="s">
        <v>91</v>
      </c>
      <c r="E103" s="105" t="s">
        <v>64</v>
      </c>
      <c r="F103" s="33">
        <v>0.5</v>
      </c>
      <c r="G103" s="25">
        <v>23.84</v>
      </c>
      <c r="H103" s="25">
        <f t="shared" si="17"/>
        <v>11.92</v>
      </c>
    </row>
    <row r="104" spans="2:8" ht="31.5">
      <c r="B104" s="103">
        <f>COTAÇÕES!B10</f>
        <v>1</v>
      </c>
      <c r="C104" s="104" t="s">
        <v>277</v>
      </c>
      <c r="D104" s="107" t="s">
        <v>638</v>
      </c>
      <c r="E104" s="105" t="s">
        <v>120</v>
      </c>
      <c r="F104" s="33">
        <v>1</v>
      </c>
      <c r="G104" s="25">
        <f>COTAÇÕES!F16</f>
        <v>50.966666666666669</v>
      </c>
      <c r="H104" s="25">
        <f t="shared" si="17"/>
        <v>50.96</v>
      </c>
    </row>
    <row r="105" spans="2:8" ht="15.75">
      <c r="B105" s="213" t="s">
        <v>116</v>
      </c>
      <c r="C105" s="214"/>
      <c r="D105" s="214"/>
      <c r="E105" s="214"/>
      <c r="F105" s="214"/>
      <c r="G105" s="214"/>
      <c r="H105" s="215"/>
    </row>
    <row r="106" spans="2:8" ht="15.75">
      <c r="B106" s="21" t="s">
        <v>10</v>
      </c>
      <c r="C106" s="21" t="s">
        <v>96</v>
      </c>
      <c r="D106" s="20" t="s">
        <v>9</v>
      </c>
      <c r="E106" s="24" t="s">
        <v>11</v>
      </c>
      <c r="F106" s="31" t="s">
        <v>12</v>
      </c>
      <c r="G106" s="22" t="s">
        <v>97</v>
      </c>
      <c r="H106" s="23" t="s">
        <v>98</v>
      </c>
    </row>
    <row r="107" spans="2:8" ht="31.5">
      <c r="B107" s="21">
        <f>B101+1</f>
        <v>16</v>
      </c>
      <c r="C107" s="21"/>
      <c r="D107" s="20" t="s">
        <v>637</v>
      </c>
      <c r="E107" s="24" t="s">
        <v>89</v>
      </c>
      <c r="F107" s="32"/>
      <c r="G107" s="24"/>
      <c r="H107" s="23">
        <f>SUM(H108:H111)</f>
        <v>66.66</v>
      </c>
    </row>
    <row r="108" spans="2:8" ht="15.75">
      <c r="B108" s="106">
        <v>88264</v>
      </c>
      <c r="C108" s="104" t="s">
        <v>50</v>
      </c>
      <c r="D108" s="107" t="s">
        <v>90</v>
      </c>
      <c r="E108" s="105" t="s">
        <v>64</v>
      </c>
      <c r="F108" s="33">
        <v>0.7</v>
      </c>
      <c r="G108" s="25">
        <v>30.38</v>
      </c>
      <c r="H108" s="25">
        <f t="shared" ref="H108:H109" si="18">TRUNC(F108*G108,2)</f>
        <v>21.26</v>
      </c>
    </row>
    <row r="109" spans="2:8" ht="15.75">
      <c r="B109" s="103">
        <v>88316</v>
      </c>
      <c r="C109" s="104" t="s">
        <v>50</v>
      </c>
      <c r="D109" s="30" t="s">
        <v>91</v>
      </c>
      <c r="E109" s="105" t="s">
        <v>64</v>
      </c>
      <c r="F109" s="33">
        <v>0.7</v>
      </c>
      <c r="G109" s="25">
        <v>23.84</v>
      </c>
      <c r="H109" s="25">
        <f t="shared" si="18"/>
        <v>16.68</v>
      </c>
    </row>
    <row r="110" spans="2:8" ht="31.5">
      <c r="B110" s="106">
        <v>14900</v>
      </c>
      <c r="C110" s="104" t="s">
        <v>62</v>
      </c>
      <c r="D110" s="107" t="s">
        <v>682</v>
      </c>
      <c r="E110" s="105" t="s">
        <v>120</v>
      </c>
      <c r="F110" s="33">
        <v>1</v>
      </c>
      <c r="G110" s="25">
        <v>7.8</v>
      </c>
      <c r="H110" s="25">
        <f t="shared" ref="H110:H111" si="19">TRUNC(F110*G110,2)</f>
        <v>7.8</v>
      </c>
    </row>
    <row r="111" spans="2:8" ht="15.75">
      <c r="B111" s="103">
        <f>COTAÇÕES!B18</f>
        <v>2</v>
      </c>
      <c r="C111" s="104" t="s">
        <v>277</v>
      </c>
      <c r="D111" s="107" t="s">
        <v>686</v>
      </c>
      <c r="E111" s="105" t="s">
        <v>120</v>
      </c>
      <c r="F111" s="33">
        <v>1</v>
      </c>
      <c r="G111" s="25">
        <f>COTAÇÕES!F24</f>
        <v>20.927333333333333</v>
      </c>
      <c r="H111" s="25">
        <f t="shared" si="19"/>
        <v>20.92</v>
      </c>
    </row>
    <row r="112" spans="2:8" ht="15.75">
      <c r="B112" s="213" t="s">
        <v>683</v>
      </c>
      <c r="C112" s="214"/>
      <c r="D112" s="214"/>
      <c r="E112" s="214"/>
      <c r="F112" s="214"/>
      <c r="G112" s="214"/>
      <c r="H112" s="215"/>
    </row>
    <row r="113" spans="2:8" ht="15.75">
      <c r="B113" s="21" t="s">
        <v>10</v>
      </c>
      <c r="C113" s="21" t="s">
        <v>96</v>
      </c>
      <c r="D113" s="20" t="s">
        <v>9</v>
      </c>
      <c r="E113" s="24" t="s">
        <v>11</v>
      </c>
      <c r="F113" s="31" t="s">
        <v>12</v>
      </c>
      <c r="G113" s="22" t="s">
        <v>97</v>
      </c>
      <c r="H113" s="23" t="s">
        <v>98</v>
      </c>
    </row>
    <row r="114" spans="2:8" ht="31.5">
      <c r="B114" s="21">
        <f>B107+1</f>
        <v>17</v>
      </c>
      <c r="C114" s="21"/>
      <c r="D114" s="20" t="s">
        <v>639</v>
      </c>
      <c r="E114" s="24" t="s">
        <v>89</v>
      </c>
      <c r="F114" s="32"/>
      <c r="G114" s="24"/>
      <c r="H114" s="23">
        <f>SUM(H115:H118)</f>
        <v>80.97999999999999</v>
      </c>
    </row>
    <row r="115" spans="2:8" ht="15.75">
      <c r="B115" s="106">
        <v>88264</v>
      </c>
      <c r="C115" s="104" t="s">
        <v>50</v>
      </c>
      <c r="D115" s="107" t="s">
        <v>90</v>
      </c>
      <c r="E115" s="105" t="s">
        <v>64</v>
      </c>
      <c r="F115" s="33">
        <v>0.7</v>
      </c>
      <c r="G115" s="25">
        <v>30.38</v>
      </c>
      <c r="H115" s="25">
        <f t="shared" ref="H115:H118" si="20">TRUNC(F115*G115,2)</f>
        <v>21.26</v>
      </c>
    </row>
    <row r="116" spans="2:8" ht="15.75">
      <c r="B116" s="103">
        <v>88316</v>
      </c>
      <c r="C116" s="104" t="s">
        <v>50</v>
      </c>
      <c r="D116" s="30" t="s">
        <v>91</v>
      </c>
      <c r="E116" s="105" t="s">
        <v>64</v>
      </c>
      <c r="F116" s="33">
        <v>0.7</v>
      </c>
      <c r="G116" s="25">
        <v>23.84</v>
      </c>
      <c r="H116" s="25">
        <f t="shared" si="20"/>
        <v>16.68</v>
      </c>
    </row>
    <row r="117" spans="2:8" ht="31.5">
      <c r="B117" s="106">
        <v>14900</v>
      </c>
      <c r="C117" s="104" t="s">
        <v>62</v>
      </c>
      <c r="D117" s="107" t="s">
        <v>682</v>
      </c>
      <c r="E117" s="105" t="s">
        <v>120</v>
      </c>
      <c r="F117" s="33">
        <v>1</v>
      </c>
      <c r="G117" s="25">
        <v>7.8</v>
      </c>
      <c r="H117" s="25">
        <f t="shared" si="20"/>
        <v>7.8</v>
      </c>
    </row>
    <row r="118" spans="2:8" ht="15.75">
      <c r="B118" s="103">
        <f>COTAÇÕES!B26</f>
        <v>3</v>
      </c>
      <c r="C118" s="104" t="s">
        <v>277</v>
      </c>
      <c r="D118" s="107" t="s">
        <v>685</v>
      </c>
      <c r="E118" s="105" t="s">
        <v>120</v>
      </c>
      <c r="F118" s="33">
        <v>1</v>
      </c>
      <c r="G118" s="25">
        <f>COTAÇÕES!F32</f>
        <v>35.249333333333333</v>
      </c>
      <c r="H118" s="25">
        <f t="shared" si="20"/>
        <v>35.24</v>
      </c>
    </row>
    <row r="119" spans="2:8" ht="15.75">
      <c r="B119" s="213" t="s">
        <v>683</v>
      </c>
      <c r="C119" s="214"/>
      <c r="D119" s="214"/>
      <c r="E119" s="214"/>
      <c r="F119" s="214"/>
      <c r="G119" s="214"/>
      <c r="H119" s="215"/>
    </row>
    <row r="120" spans="2:8" ht="15.75">
      <c r="B120" s="21" t="s">
        <v>10</v>
      </c>
      <c r="C120" s="21" t="s">
        <v>96</v>
      </c>
      <c r="D120" s="20" t="s">
        <v>9</v>
      </c>
      <c r="E120" s="24" t="s">
        <v>11</v>
      </c>
      <c r="F120" s="31" t="s">
        <v>12</v>
      </c>
      <c r="G120" s="22" t="s">
        <v>97</v>
      </c>
      <c r="H120" s="23" t="s">
        <v>98</v>
      </c>
    </row>
    <row r="121" spans="2:8" ht="31.5">
      <c r="B121" s="21">
        <f>B114+1</f>
        <v>18</v>
      </c>
      <c r="C121" s="21"/>
      <c r="D121" s="20" t="s">
        <v>640</v>
      </c>
      <c r="E121" s="24" t="s">
        <v>120</v>
      </c>
      <c r="F121" s="32"/>
      <c r="G121" s="24"/>
      <c r="H121" s="23">
        <f>SUM(H122:H124)</f>
        <v>57.379999999999995</v>
      </c>
    </row>
    <row r="122" spans="2:8" ht="15.75">
      <c r="B122" s="106">
        <v>88264</v>
      </c>
      <c r="C122" s="104" t="s">
        <v>50</v>
      </c>
      <c r="D122" s="107" t="s">
        <v>90</v>
      </c>
      <c r="E122" s="105" t="s">
        <v>64</v>
      </c>
      <c r="F122" s="33">
        <v>0.5</v>
      </c>
      <c r="G122" s="25">
        <v>30.38</v>
      </c>
      <c r="H122" s="25">
        <f t="shared" ref="H122:H124" si="21">TRUNC(F122*G122,2)</f>
        <v>15.19</v>
      </c>
    </row>
    <row r="123" spans="2:8" ht="15.75">
      <c r="B123" s="103">
        <v>88316</v>
      </c>
      <c r="C123" s="104" t="s">
        <v>50</v>
      </c>
      <c r="D123" s="30" t="s">
        <v>91</v>
      </c>
      <c r="E123" s="105" t="s">
        <v>64</v>
      </c>
      <c r="F123" s="33">
        <v>0.5</v>
      </c>
      <c r="G123" s="25">
        <v>23.84</v>
      </c>
      <c r="H123" s="25">
        <f t="shared" si="21"/>
        <v>11.92</v>
      </c>
    </row>
    <row r="124" spans="2:8" ht="15.75">
      <c r="B124" s="103">
        <f>COTAÇÕES!B34</f>
        <v>4</v>
      </c>
      <c r="C124" s="104" t="s">
        <v>277</v>
      </c>
      <c r="D124" s="107" t="s">
        <v>640</v>
      </c>
      <c r="E124" s="105" t="s">
        <v>120</v>
      </c>
      <c r="F124" s="33">
        <v>1</v>
      </c>
      <c r="G124" s="25">
        <f>COTAÇÕES!F40</f>
        <v>30.276666666666667</v>
      </c>
      <c r="H124" s="25">
        <f t="shared" si="21"/>
        <v>30.27</v>
      </c>
    </row>
    <row r="125" spans="2:8" ht="15.75">
      <c r="B125" s="213" t="s">
        <v>116</v>
      </c>
      <c r="C125" s="214"/>
      <c r="D125" s="214"/>
      <c r="E125" s="214"/>
      <c r="F125" s="214"/>
      <c r="G125" s="214"/>
      <c r="H125" s="215"/>
    </row>
    <row r="126" spans="2:8" ht="15.75">
      <c r="B126" s="21" t="s">
        <v>10</v>
      </c>
      <c r="C126" s="21" t="s">
        <v>96</v>
      </c>
      <c r="D126" s="20" t="s">
        <v>9</v>
      </c>
      <c r="E126" s="24" t="s">
        <v>11</v>
      </c>
      <c r="F126" s="31" t="s">
        <v>12</v>
      </c>
      <c r="G126" s="22" t="s">
        <v>97</v>
      </c>
      <c r="H126" s="23" t="s">
        <v>98</v>
      </c>
    </row>
    <row r="127" spans="2:8" ht="15.75">
      <c r="B127" s="21">
        <f>B121+1</f>
        <v>19</v>
      </c>
      <c r="C127" s="21"/>
      <c r="D127" s="20" t="s">
        <v>429</v>
      </c>
      <c r="E127" s="24" t="s">
        <v>120</v>
      </c>
      <c r="F127" s="32"/>
      <c r="G127" s="24"/>
      <c r="H127" s="23">
        <f>SUM(H128:H131)</f>
        <v>805.65000000000009</v>
      </c>
    </row>
    <row r="128" spans="2:8" ht="15.75">
      <c r="B128" s="103">
        <v>49</v>
      </c>
      <c r="C128" s="104" t="s">
        <v>62</v>
      </c>
      <c r="D128" s="30" t="s">
        <v>438</v>
      </c>
      <c r="E128" s="105" t="s">
        <v>64</v>
      </c>
      <c r="F128" s="33">
        <v>2</v>
      </c>
      <c r="G128" s="25">
        <v>20.440000000000001</v>
      </c>
      <c r="H128" s="25">
        <f t="shared" ref="H128:H131" si="22">TRUNC(F128*G128,2)</f>
        <v>40.880000000000003</v>
      </c>
    </row>
    <row r="129" spans="2:8" ht="15.75">
      <c r="B129" s="103">
        <v>10592</v>
      </c>
      <c r="C129" s="104" t="s">
        <v>62</v>
      </c>
      <c r="D129" s="30" t="s">
        <v>439</v>
      </c>
      <c r="E129" s="105" t="s">
        <v>64</v>
      </c>
      <c r="F129" s="33">
        <v>2</v>
      </c>
      <c r="G129" s="25">
        <v>3.81</v>
      </c>
      <c r="H129" s="25">
        <f t="shared" si="22"/>
        <v>7.62</v>
      </c>
    </row>
    <row r="130" spans="2:8" ht="15.75">
      <c r="B130" s="103">
        <v>88316</v>
      </c>
      <c r="C130" s="104" t="s">
        <v>50</v>
      </c>
      <c r="D130" s="30" t="s">
        <v>91</v>
      </c>
      <c r="E130" s="105" t="s">
        <v>64</v>
      </c>
      <c r="F130" s="33">
        <v>2</v>
      </c>
      <c r="G130" s="25">
        <v>23.84</v>
      </c>
      <c r="H130" s="25">
        <f t="shared" si="22"/>
        <v>47.68</v>
      </c>
    </row>
    <row r="131" spans="2:8" ht="15.75">
      <c r="B131" s="103">
        <v>8782</v>
      </c>
      <c r="C131" s="104" t="s">
        <v>62</v>
      </c>
      <c r="D131" s="30" t="s">
        <v>440</v>
      </c>
      <c r="E131" s="105" t="s">
        <v>120</v>
      </c>
      <c r="F131" s="33">
        <v>1</v>
      </c>
      <c r="G131" s="25">
        <v>709.47</v>
      </c>
      <c r="H131" s="25">
        <f t="shared" si="22"/>
        <v>709.47</v>
      </c>
    </row>
    <row r="132" spans="2:8" ht="15.75">
      <c r="B132" s="213" t="s">
        <v>441</v>
      </c>
      <c r="C132" s="214"/>
      <c r="D132" s="214"/>
      <c r="E132" s="214"/>
      <c r="F132" s="214"/>
      <c r="G132" s="214"/>
      <c r="H132" s="215"/>
    </row>
    <row r="133" spans="2:8" ht="15.75">
      <c r="B133" s="21" t="s">
        <v>10</v>
      </c>
      <c r="C133" s="21" t="s">
        <v>96</v>
      </c>
      <c r="D133" s="20" t="s">
        <v>9</v>
      </c>
      <c r="E133" s="24" t="s">
        <v>11</v>
      </c>
      <c r="F133" s="31" t="s">
        <v>12</v>
      </c>
      <c r="G133" s="22" t="s">
        <v>97</v>
      </c>
      <c r="H133" s="23" t="s">
        <v>98</v>
      </c>
    </row>
    <row r="134" spans="2:8" ht="15.75">
      <c r="B134" s="21">
        <f>B127+1</f>
        <v>20</v>
      </c>
      <c r="C134" s="21"/>
      <c r="D134" s="20" t="s">
        <v>430</v>
      </c>
      <c r="E134" s="24" t="s">
        <v>120</v>
      </c>
      <c r="F134" s="32"/>
      <c r="G134" s="24"/>
      <c r="H134" s="23">
        <f>SUM(H135:H136)</f>
        <v>24.67</v>
      </c>
    </row>
    <row r="135" spans="2:8" ht="15.75">
      <c r="B135" s="103">
        <v>88264</v>
      </c>
      <c r="C135" s="104" t="s">
        <v>50</v>
      </c>
      <c r="D135" s="30" t="s">
        <v>90</v>
      </c>
      <c r="E135" s="105" t="s">
        <v>64</v>
      </c>
      <c r="F135" s="33">
        <v>0.2</v>
      </c>
      <c r="G135" s="25">
        <v>30.38</v>
      </c>
      <c r="H135" s="25">
        <f t="shared" ref="H135:H136" si="23">TRUNC(F135*G135,2)</f>
        <v>6.07</v>
      </c>
    </row>
    <row r="136" spans="2:8" ht="15.75">
      <c r="B136" s="103">
        <v>1089</v>
      </c>
      <c r="C136" s="104" t="s">
        <v>62</v>
      </c>
      <c r="D136" s="30" t="s">
        <v>442</v>
      </c>
      <c r="E136" s="105" t="s">
        <v>64</v>
      </c>
      <c r="F136" s="33">
        <v>1</v>
      </c>
      <c r="G136" s="25">
        <v>18.600000000000001</v>
      </c>
      <c r="H136" s="25">
        <f t="shared" si="23"/>
        <v>18.600000000000001</v>
      </c>
    </row>
    <row r="137" spans="2:8" ht="15.75">
      <c r="B137" s="213" t="s">
        <v>443</v>
      </c>
      <c r="C137" s="214"/>
      <c r="D137" s="214"/>
      <c r="E137" s="214"/>
      <c r="F137" s="214"/>
      <c r="G137" s="214"/>
      <c r="H137" s="215"/>
    </row>
    <row r="138" spans="2:8" ht="15.75">
      <c r="B138" s="21" t="s">
        <v>10</v>
      </c>
      <c r="C138" s="21" t="s">
        <v>96</v>
      </c>
      <c r="D138" s="20" t="s">
        <v>9</v>
      </c>
      <c r="E138" s="24" t="s">
        <v>11</v>
      </c>
      <c r="F138" s="31" t="s">
        <v>12</v>
      </c>
      <c r="G138" s="22" t="s">
        <v>97</v>
      </c>
      <c r="H138" s="23" t="s">
        <v>98</v>
      </c>
    </row>
    <row r="139" spans="2:8" ht="15.75">
      <c r="B139" s="21">
        <f>B134+1</f>
        <v>21</v>
      </c>
      <c r="C139" s="21"/>
      <c r="D139" s="20" t="s">
        <v>431</v>
      </c>
      <c r="E139" s="24" t="s">
        <v>120</v>
      </c>
      <c r="F139" s="32"/>
      <c r="G139" s="24"/>
      <c r="H139" s="23">
        <f>SUM(H140:H142)</f>
        <v>254.25</v>
      </c>
    </row>
    <row r="140" spans="2:8" ht="15.75">
      <c r="B140" s="103">
        <v>49</v>
      </c>
      <c r="C140" s="104" t="s">
        <v>62</v>
      </c>
      <c r="D140" s="30" t="s">
        <v>438</v>
      </c>
      <c r="E140" s="105" t="s">
        <v>64</v>
      </c>
      <c r="F140" s="33">
        <v>1</v>
      </c>
      <c r="G140" s="25">
        <v>20.440000000000001</v>
      </c>
      <c r="H140" s="25">
        <f t="shared" ref="H140:H142" si="24">TRUNC(F140*G140,2)</f>
        <v>20.440000000000001</v>
      </c>
    </row>
    <row r="141" spans="2:8" ht="15.75">
      <c r="B141" s="103">
        <v>10592</v>
      </c>
      <c r="C141" s="104" t="s">
        <v>62</v>
      </c>
      <c r="D141" s="30" t="s">
        <v>439</v>
      </c>
      <c r="E141" s="105" t="s">
        <v>64</v>
      </c>
      <c r="F141" s="33">
        <v>1</v>
      </c>
      <c r="G141" s="25">
        <v>3.81</v>
      </c>
      <c r="H141" s="25">
        <f t="shared" si="24"/>
        <v>3.81</v>
      </c>
    </row>
    <row r="142" spans="2:8" ht="15.75">
      <c r="B142" s="103">
        <v>7614</v>
      </c>
      <c r="C142" s="104" t="s">
        <v>62</v>
      </c>
      <c r="D142" s="30" t="s">
        <v>444</v>
      </c>
      <c r="E142" s="105" t="s">
        <v>120</v>
      </c>
      <c r="F142" s="33">
        <v>1</v>
      </c>
      <c r="G142" s="25">
        <v>230</v>
      </c>
      <c r="H142" s="25">
        <f t="shared" si="24"/>
        <v>230</v>
      </c>
    </row>
    <row r="143" spans="2:8" ht="15.75">
      <c r="B143" s="213" t="s">
        <v>445</v>
      </c>
      <c r="C143" s="214"/>
      <c r="D143" s="214"/>
      <c r="E143" s="214"/>
      <c r="F143" s="214"/>
      <c r="G143" s="214"/>
      <c r="H143" s="215"/>
    </row>
    <row r="144" spans="2:8" ht="15.75">
      <c r="B144" s="21" t="s">
        <v>10</v>
      </c>
      <c r="C144" s="21" t="s">
        <v>96</v>
      </c>
      <c r="D144" s="20" t="s">
        <v>9</v>
      </c>
      <c r="E144" s="24" t="s">
        <v>11</v>
      </c>
      <c r="F144" s="31" t="s">
        <v>12</v>
      </c>
      <c r="G144" s="22" t="s">
        <v>97</v>
      </c>
      <c r="H144" s="23" t="s">
        <v>98</v>
      </c>
    </row>
    <row r="145" spans="2:8" ht="15.75">
      <c r="B145" s="21">
        <f>B139+1</f>
        <v>22</v>
      </c>
      <c r="C145" s="21"/>
      <c r="D145" s="20" t="s">
        <v>433</v>
      </c>
      <c r="E145" s="24" t="s">
        <v>120</v>
      </c>
      <c r="F145" s="32"/>
      <c r="G145" s="24"/>
      <c r="H145" s="23">
        <f>SUM(H146:H148)</f>
        <v>127.93</v>
      </c>
    </row>
    <row r="146" spans="2:8" ht="15.75">
      <c r="B146" s="103">
        <v>88264</v>
      </c>
      <c r="C146" s="104" t="s">
        <v>50</v>
      </c>
      <c r="D146" s="30" t="s">
        <v>90</v>
      </c>
      <c r="E146" s="105" t="s">
        <v>64</v>
      </c>
      <c r="F146" s="33">
        <v>0.80600000000000005</v>
      </c>
      <c r="G146" s="25">
        <v>30.38</v>
      </c>
      <c r="H146" s="25">
        <f t="shared" ref="H146:H148" si="25">TRUNC(F146*G146,2)</f>
        <v>24.48</v>
      </c>
    </row>
    <row r="147" spans="2:8" ht="15.75">
      <c r="B147" s="103">
        <v>88316</v>
      </c>
      <c r="C147" s="104" t="s">
        <v>50</v>
      </c>
      <c r="D147" s="30" t="s">
        <v>91</v>
      </c>
      <c r="E147" s="105" t="s">
        <v>64</v>
      </c>
      <c r="F147" s="33">
        <v>0.80600000000000005</v>
      </c>
      <c r="G147" s="25">
        <v>25.06</v>
      </c>
      <c r="H147" s="25">
        <f t="shared" si="25"/>
        <v>20.190000000000001</v>
      </c>
    </row>
    <row r="148" spans="2:8" ht="31.5">
      <c r="B148" s="103">
        <v>87305</v>
      </c>
      <c r="C148" s="104" t="s">
        <v>446</v>
      </c>
      <c r="D148" s="30" t="s">
        <v>447</v>
      </c>
      <c r="E148" s="105" t="s">
        <v>120</v>
      </c>
      <c r="F148" s="33">
        <v>1</v>
      </c>
      <c r="G148" s="25">
        <v>83.26</v>
      </c>
      <c r="H148" s="25">
        <f t="shared" si="25"/>
        <v>83.26</v>
      </c>
    </row>
    <row r="149" spans="2:8" ht="15.75">
      <c r="B149" s="213" t="s">
        <v>448</v>
      </c>
      <c r="C149" s="214"/>
      <c r="D149" s="214"/>
      <c r="E149" s="214"/>
      <c r="F149" s="214"/>
      <c r="G149" s="214"/>
      <c r="H149" s="215"/>
    </row>
    <row r="150" spans="2:8" ht="15.75">
      <c r="B150" s="21" t="s">
        <v>10</v>
      </c>
      <c r="C150" s="21" t="s">
        <v>96</v>
      </c>
      <c r="D150" s="20" t="s">
        <v>9</v>
      </c>
      <c r="E150" s="24" t="s">
        <v>11</v>
      </c>
      <c r="F150" s="31" t="s">
        <v>12</v>
      </c>
      <c r="G150" s="22" t="s">
        <v>97</v>
      </c>
      <c r="H150" s="23" t="s">
        <v>98</v>
      </c>
    </row>
    <row r="151" spans="2:8" ht="31.5">
      <c r="B151" s="21">
        <f>B145+1</f>
        <v>23</v>
      </c>
      <c r="C151" s="21"/>
      <c r="D151" s="20" t="s">
        <v>434</v>
      </c>
      <c r="E151" s="24" t="s">
        <v>120</v>
      </c>
      <c r="F151" s="32"/>
      <c r="G151" s="24"/>
      <c r="H151" s="23">
        <f>SUM(H152:H154)</f>
        <v>1416.4499999999998</v>
      </c>
    </row>
    <row r="152" spans="2:8" ht="15.75">
      <c r="B152" s="103">
        <v>99302</v>
      </c>
      <c r="C152" s="104" t="s">
        <v>446</v>
      </c>
      <c r="D152" s="30" t="s">
        <v>449</v>
      </c>
      <c r="E152" s="105" t="s">
        <v>64</v>
      </c>
      <c r="F152" s="33">
        <v>6.6440000000000001</v>
      </c>
      <c r="G152" s="25">
        <v>15.66</v>
      </c>
      <c r="H152" s="25">
        <f t="shared" ref="H152:H154" si="26">TRUNC(F152*G152,2)</f>
        <v>104.04</v>
      </c>
    </row>
    <row r="153" spans="2:8" ht="15.75">
      <c r="B153" s="103">
        <v>99031</v>
      </c>
      <c r="C153" s="104" t="s">
        <v>446</v>
      </c>
      <c r="D153" s="30" t="s">
        <v>450</v>
      </c>
      <c r="E153" s="105" t="s">
        <v>64</v>
      </c>
      <c r="F153" s="33">
        <v>3.2210000000000001</v>
      </c>
      <c r="G153" s="25">
        <v>36.97</v>
      </c>
      <c r="H153" s="25">
        <f t="shared" si="26"/>
        <v>119.08</v>
      </c>
    </row>
    <row r="154" spans="2:8" ht="31.5">
      <c r="B154" s="103">
        <v>7414</v>
      </c>
      <c r="C154" s="104" t="s">
        <v>446</v>
      </c>
      <c r="D154" s="30" t="s">
        <v>451</v>
      </c>
      <c r="E154" s="105" t="s">
        <v>120</v>
      </c>
      <c r="F154" s="33">
        <v>1</v>
      </c>
      <c r="G154" s="25">
        <v>1193.33</v>
      </c>
      <c r="H154" s="25">
        <f t="shared" si="26"/>
        <v>1193.33</v>
      </c>
    </row>
    <row r="155" spans="2:8" ht="15.75">
      <c r="B155" s="213" t="s">
        <v>452</v>
      </c>
      <c r="C155" s="214"/>
      <c r="D155" s="214"/>
      <c r="E155" s="214"/>
      <c r="F155" s="214"/>
      <c r="G155" s="214"/>
      <c r="H155" s="215"/>
    </row>
    <row r="156" spans="2:8" ht="15.75">
      <c r="B156" s="21" t="s">
        <v>10</v>
      </c>
      <c r="C156" s="21" t="s">
        <v>96</v>
      </c>
      <c r="D156" s="20" t="s">
        <v>9</v>
      </c>
      <c r="E156" s="24" t="s">
        <v>11</v>
      </c>
      <c r="F156" s="31" t="s">
        <v>12</v>
      </c>
      <c r="G156" s="22" t="s">
        <v>97</v>
      </c>
      <c r="H156" s="23" t="s">
        <v>98</v>
      </c>
    </row>
    <row r="157" spans="2:8" ht="15.75">
      <c r="B157" s="21">
        <f>B151+1</f>
        <v>24</v>
      </c>
      <c r="C157" s="21"/>
      <c r="D157" s="20" t="s">
        <v>435</v>
      </c>
      <c r="E157" s="24" t="s">
        <v>120</v>
      </c>
      <c r="F157" s="32"/>
      <c r="G157" s="24"/>
      <c r="H157" s="23">
        <f>SUM(H158:H160)</f>
        <v>3851.57</v>
      </c>
    </row>
    <row r="158" spans="2:8" ht="15.75">
      <c r="B158" s="103">
        <v>88264</v>
      </c>
      <c r="C158" s="104" t="s">
        <v>50</v>
      </c>
      <c r="D158" s="30" t="s">
        <v>90</v>
      </c>
      <c r="E158" s="105" t="s">
        <v>64</v>
      </c>
      <c r="F158" s="33">
        <v>0.75</v>
      </c>
      <c r="G158" s="25">
        <v>30.38</v>
      </c>
      <c r="H158" s="25">
        <f t="shared" ref="H158:H160" si="27">TRUNC(F158*G158,2)</f>
        <v>22.78</v>
      </c>
    </row>
    <row r="159" spans="2:8" ht="15.75">
      <c r="B159" s="103">
        <v>88316</v>
      </c>
      <c r="C159" s="104" t="s">
        <v>50</v>
      </c>
      <c r="D159" s="30" t="s">
        <v>91</v>
      </c>
      <c r="E159" s="105" t="s">
        <v>64</v>
      </c>
      <c r="F159" s="33">
        <v>0.75</v>
      </c>
      <c r="G159" s="25">
        <v>25.06</v>
      </c>
      <c r="H159" s="25">
        <f t="shared" si="27"/>
        <v>18.79</v>
      </c>
    </row>
    <row r="160" spans="2:8" ht="31.5">
      <c r="B160" s="103">
        <v>36792</v>
      </c>
      <c r="C160" s="104" t="s">
        <v>446</v>
      </c>
      <c r="D160" s="30" t="s">
        <v>453</v>
      </c>
      <c r="E160" s="105" t="s">
        <v>120</v>
      </c>
      <c r="F160" s="33">
        <v>1</v>
      </c>
      <c r="G160" s="25">
        <v>3810</v>
      </c>
      <c r="H160" s="25">
        <f t="shared" si="27"/>
        <v>3810</v>
      </c>
    </row>
    <row r="161" spans="2:8" ht="15.75">
      <c r="B161" s="213" t="s">
        <v>454</v>
      </c>
      <c r="C161" s="214"/>
      <c r="D161" s="214"/>
      <c r="E161" s="214"/>
      <c r="F161" s="214"/>
      <c r="G161" s="214"/>
      <c r="H161" s="215"/>
    </row>
    <row r="162" spans="2:8" ht="15.75">
      <c r="B162" s="21" t="s">
        <v>10</v>
      </c>
      <c r="C162" s="21" t="s">
        <v>96</v>
      </c>
      <c r="D162" s="20" t="s">
        <v>9</v>
      </c>
      <c r="E162" s="24" t="s">
        <v>11</v>
      </c>
      <c r="F162" s="31" t="s">
        <v>12</v>
      </c>
      <c r="G162" s="22" t="s">
        <v>97</v>
      </c>
      <c r="H162" s="23" t="s">
        <v>98</v>
      </c>
    </row>
    <row r="163" spans="2:8" ht="15.75">
      <c r="B163" s="21">
        <f>B157+1</f>
        <v>25</v>
      </c>
      <c r="C163" s="21"/>
      <c r="D163" s="20" t="s">
        <v>436</v>
      </c>
      <c r="E163" s="24" t="s">
        <v>120</v>
      </c>
      <c r="F163" s="32"/>
      <c r="G163" s="24"/>
      <c r="H163" s="23">
        <f>SUM(H164:H165)</f>
        <v>74.56</v>
      </c>
    </row>
    <row r="164" spans="2:8" ht="15.75">
      <c r="B164" s="103">
        <v>88316</v>
      </c>
      <c r="C164" s="104" t="s">
        <v>50</v>
      </c>
      <c r="D164" s="30" t="s">
        <v>91</v>
      </c>
      <c r="E164" s="105" t="s">
        <v>64</v>
      </c>
      <c r="F164" s="33">
        <v>0.189</v>
      </c>
      <c r="G164" s="25">
        <v>25.06</v>
      </c>
      <c r="H164" s="25">
        <f t="shared" ref="H164:H165" si="28">TRUNC(F164*G164,2)</f>
        <v>4.7300000000000004</v>
      </c>
    </row>
    <row r="165" spans="2:8" ht="15.75">
      <c r="B165" s="103">
        <v>514474</v>
      </c>
      <c r="C165" s="104" t="s">
        <v>446</v>
      </c>
      <c r="D165" s="30" t="s">
        <v>455</v>
      </c>
      <c r="E165" s="105" t="s">
        <v>120</v>
      </c>
      <c r="F165" s="33">
        <v>1</v>
      </c>
      <c r="G165" s="25">
        <v>69.83</v>
      </c>
      <c r="H165" s="25">
        <f t="shared" si="28"/>
        <v>69.83</v>
      </c>
    </row>
    <row r="166" spans="2:8" ht="15.75">
      <c r="B166" s="213" t="s">
        <v>456</v>
      </c>
      <c r="C166" s="214"/>
      <c r="D166" s="214"/>
      <c r="E166" s="214"/>
      <c r="F166" s="214"/>
      <c r="G166" s="214"/>
      <c r="H166" s="215"/>
    </row>
    <row r="167" spans="2:8" ht="15.75">
      <c r="B167" s="21" t="s">
        <v>10</v>
      </c>
      <c r="C167" s="21" t="s">
        <v>96</v>
      </c>
      <c r="D167" s="20" t="s">
        <v>9</v>
      </c>
      <c r="E167" s="24" t="s">
        <v>11</v>
      </c>
      <c r="F167" s="31" t="s">
        <v>12</v>
      </c>
      <c r="G167" s="22" t="s">
        <v>97</v>
      </c>
      <c r="H167" s="23" t="s">
        <v>98</v>
      </c>
    </row>
    <row r="168" spans="2:8" ht="15.75">
      <c r="B168" s="21">
        <f>B163+1</f>
        <v>26</v>
      </c>
      <c r="C168" s="21"/>
      <c r="D168" s="20" t="s">
        <v>437</v>
      </c>
      <c r="E168" s="24" t="s">
        <v>120</v>
      </c>
      <c r="F168" s="32"/>
      <c r="G168" s="24"/>
      <c r="H168" s="23">
        <f>SUM(H169:H171)</f>
        <v>279.8</v>
      </c>
    </row>
    <row r="169" spans="2:8" ht="15.75">
      <c r="B169" s="103">
        <v>99302</v>
      </c>
      <c r="C169" s="104" t="s">
        <v>446</v>
      </c>
      <c r="D169" s="30" t="s">
        <v>449</v>
      </c>
      <c r="E169" s="105" t="s">
        <v>64</v>
      </c>
      <c r="F169" s="33">
        <v>0.1</v>
      </c>
      <c r="G169" s="25">
        <v>15.66</v>
      </c>
      <c r="H169" s="25">
        <f t="shared" ref="H169:H171" si="29">TRUNC(F169*G169,2)</f>
        <v>1.56</v>
      </c>
    </row>
    <row r="170" spans="2:8" ht="15.75">
      <c r="B170" s="103">
        <v>99031</v>
      </c>
      <c r="C170" s="104" t="s">
        <v>446</v>
      </c>
      <c r="D170" s="30" t="s">
        <v>450</v>
      </c>
      <c r="E170" s="105" t="s">
        <v>64</v>
      </c>
      <c r="F170" s="33">
        <v>0.1</v>
      </c>
      <c r="G170" s="25">
        <v>36.97</v>
      </c>
      <c r="H170" s="25">
        <f t="shared" si="29"/>
        <v>3.69</v>
      </c>
    </row>
    <row r="171" spans="2:8" ht="31.5">
      <c r="B171" s="103">
        <v>12064</v>
      </c>
      <c r="C171" s="104" t="s">
        <v>446</v>
      </c>
      <c r="D171" s="30" t="s">
        <v>457</v>
      </c>
      <c r="E171" s="105" t="s">
        <v>120</v>
      </c>
      <c r="F171" s="33">
        <v>1</v>
      </c>
      <c r="G171" s="25">
        <v>274.55</v>
      </c>
      <c r="H171" s="25">
        <f t="shared" si="29"/>
        <v>274.55</v>
      </c>
    </row>
    <row r="172" spans="2:8" ht="15.75">
      <c r="B172" s="213" t="s">
        <v>458</v>
      </c>
      <c r="C172" s="214"/>
      <c r="D172" s="214"/>
      <c r="E172" s="214"/>
      <c r="F172" s="214"/>
      <c r="G172" s="214"/>
      <c r="H172" s="215"/>
    </row>
    <row r="173" spans="2:8" ht="15.75">
      <c r="B173" s="21" t="s">
        <v>10</v>
      </c>
      <c r="C173" s="21" t="s">
        <v>96</v>
      </c>
      <c r="D173" s="20" t="s">
        <v>9</v>
      </c>
      <c r="E173" s="24" t="s">
        <v>11</v>
      </c>
      <c r="F173" s="31" t="s">
        <v>12</v>
      </c>
      <c r="G173" s="22" t="s">
        <v>97</v>
      </c>
      <c r="H173" s="23" t="s">
        <v>98</v>
      </c>
    </row>
    <row r="174" spans="2:8" ht="31.5">
      <c r="B174" s="21">
        <f>B168+1</f>
        <v>27</v>
      </c>
      <c r="C174" s="21"/>
      <c r="D174" s="20" t="s">
        <v>459</v>
      </c>
      <c r="E174" s="24" t="s">
        <v>120</v>
      </c>
      <c r="F174" s="32"/>
      <c r="G174" s="24"/>
      <c r="H174" s="23">
        <f>SUM(H175:H178)</f>
        <v>90.34</v>
      </c>
    </row>
    <row r="175" spans="2:8" ht="15.75">
      <c r="B175" s="103">
        <v>88264</v>
      </c>
      <c r="C175" s="104" t="s">
        <v>50</v>
      </c>
      <c r="D175" s="30" t="s">
        <v>90</v>
      </c>
      <c r="E175" s="105" t="s">
        <v>64</v>
      </c>
      <c r="F175" s="33">
        <v>0.7</v>
      </c>
      <c r="G175" s="25">
        <v>30.38</v>
      </c>
      <c r="H175" s="25">
        <f t="shared" ref="H175:H178" si="30">TRUNC(F175*G175,2)</f>
        <v>21.26</v>
      </c>
    </row>
    <row r="176" spans="2:8" ht="15.75">
      <c r="B176" s="103">
        <v>88316</v>
      </c>
      <c r="C176" s="104" t="s">
        <v>50</v>
      </c>
      <c r="D176" s="30" t="s">
        <v>91</v>
      </c>
      <c r="E176" s="105" t="s">
        <v>64</v>
      </c>
      <c r="F176" s="33">
        <v>0.7</v>
      </c>
      <c r="G176" s="25">
        <v>25.06</v>
      </c>
      <c r="H176" s="25">
        <f t="shared" si="30"/>
        <v>17.54</v>
      </c>
    </row>
    <row r="177" spans="2:10" ht="15.75">
      <c r="B177" s="103">
        <v>14378</v>
      </c>
      <c r="C177" s="104" t="s">
        <v>62</v>
      </c>
      <c r="D177" s="30" t="s">
        <v>460</v>
      </c>
      <c r="E177" s="105" t="s">
        <v>120</v>
      </c>
      <c r="F177" s="33">
        <v>1</v>
      </c>
      <c r="G177" s="25">
        <v>6.3</v>
      </c>
      <c r="H177" s="25">
        <f t="shared" si="30"/>
        <v>6.3</v>
      </c>
    </row>
    <row r="178" spans="2:10" ht="15.75">
      <c r="B178" s="103">
        <v>2241</v>
      </c>
      <c r="C178" s="104" t="s">
        <v>62</v>
      </c>
      <c r="D178" s="30" t="s">
        <v>461</v>
      </c>
      <c r="E178" s="105" t="s">
        <v>120</v>
      </c>
      <c r="F178" s="33">
        <v>2</v>
      </c>
      <c r="G178" s="25">
        <v>22.62</v>
      </c>
      <c r="H178" s="25">
        <f t="shared" si="30"/>
        <v>45.24</v>
      </c>
    </row>
    <row r="179" spans="2:10" ht="15.75">
      <c r="B179" s="213" t="s">
        <v>462</v>
      </c>
      <c r="C179" s="214"/>
      <c r="D179" s="214"/>
      <c r="E179" s="214"/>
      <c r="F179" s="214"/>
      <c r="G179" s="214"/>
      <c r="H179" s="215"/>
    </row>
    <row r="180" spans="2:10" ht="15.75">
      <c r="B180" s="21" t="s">
        <v>10</v>
      </c>
      <c r="C180" s="21" t="s">
        <v>96</v>
      </c>
      <c r="D180" s="20" t="s">
        <v>9</v>
      </c>
      <c r="E180" s="24" t="s">
        <v>11</v>
      </c>
      <c r="F180" s="31" t="s">
        <v>12</v>
      </c>
      <c r="G180" s="22" t="s">
        <v>97</v>
      </c>
      <c r="H180" s="23" t="s">
        <v>98</v>
      </c>
    </row>
    <row r="181" spans="2:10" ht="47.25">
      <c r="B181" s="21">
        <f>B174+1</f>
        <v>28</v>
      </c>
      <c r="C181" s="21"/>
      <c r="D181" s="20" t="s">
        <v>470</v>
      </c>
      <c r="E181" s="24" t="s">
        <v>120</v>
      </c>
      <c r="F181" s="32"/>
      <c r="G181" s="24"/>
      <c r="H181" s="23">
        <f>SUM(H182:H186)</f>
        <v>96.029999999999987</v>
      </c>
    </row>
    <row r="182" spans="2:10" ht="15.75">
      <c r="B182" s="103">
        <v>88264</v>
      </c>
      <c r="C182" s="104" t="s">
        <v>50</v>
      </c>
      <c r="D182" s="30" t="s">
        <v>90</v>
      </c>
      <c r="E182" s="105" t="s">
        <v>64</v>
      </c>
      <c r="F182" s="33">
        <v>8.5199999999999998E-2</v>
      </c>
      <c r="G182" s="25">
        <v>30.38</v>
      </c>
      <c r="H182" s="25">
        <f t="shared" ref="H182:H186" si="31">TRUNC(F182*G182,2)</f>
        <v>2.58</v>
      </c>
    </row>
    <row r="183" spans="2:10" ht="15.75">
      <c r="B183" s="103">
        <v>88247</v>
      </c>
      <c r="C183" s="104" t="s">
        <v>50</v>
      </c>
      <c r="D183" s="30" t="s">
        <v>92</v>
      </c>
      <c r="E183" s="105" t="s">
        <v>64</v>
      </c>
      <c r="F183" s="33">
        <v>8.5199999999999998E-2</v>
      </c>
      <c r="G183" s="25">
        <v>25.06</v>
      </c>
      <c r="H183" s="25">
        <f t="shared" si="31"/>
        <v>2.13</v>
      </c>
    </row>
    <row r="184" spans="2:10" ht="47.25">
      <c r="B184" s="103">
        <v>97251</v>
      </c>
      <c r="C184" s="104" t="s">
        <v>50</v>
      </c>
      <c r="D184" s="30" t="s">
        <v>466</v>
      </c>
      <c r="E184" s="105" t="s">
        <v>120</v>
      </c>
      <c r="F184" s="33">
        <v>0.33300000000000002</v>
      </c>
      <c r="G184" s="25">
        <v>27.13</v>
      </c>
      <c r="H184" s="25">
        <f t="shared" si="31"/>
        <v>9.0299999999999994</v>
      </c>
    </row>
    <row r="185" spans="2:10" ht="63">
      <c r="B185" s="103">
        <v>96562</v>
      </c>
      <c r="C185" s="104" t="s">
        <v>50</v>
      </c>
      <c r="D185" s="30" t="s">
        <v>467</v>
      </c>
      <c r="E185" s="105" t="s">
        <v>89</v>
      </c>
      <c r="F185" s="33">
        <v>1</v>
      </c>
      <c r="G185" s="25">
        <v>56.55</v>
      </c>
      <c r="H185" s="25">
        <f t="shared" si="31"/>
        <v>56.55</v>
      </c>
    </row>
    <row r="186" spans="2:10" ht="31.5">
      <c r="B186" s="103">
        <v>3633</v>
      </c>
      <c r="C186" s="104" t="s">
        <v>62</v>
      </c>
      <c r="D186" s="30" t="s">
        <v>468</v>
      </c>
      <c r="E186" s="105" t="s">
        <v>120</v>
      </c>
      <c r="F186" s="33">
        <v>0.33300000000000002</v>
      </c>
      <c r="G186" s="25">
        <v>77.3</v>
      </c>
      <c r="H186" s="25">
        <f t="shared" si="31"/>
        <v>25.74</v>
      </c>
    </row>
    <row r="187" spans="2:10" ht="15.75">
      <c r="B187" s="213" t="s">
        <v>469</v>
      </c>
      <c r="C187" s="214"/>
      <c r="D187" s="214"/>
      <c r="E187" s="214"/>
      <c r="F187" s="214"/>
      <c r="G187" s="214"/>
      <c r="H187" s="215"/>
    </row>
    <row r="188" spans="2:10" ht="15.75">
      <c r="B188" s="21" t="s">
        <v>10</v>
      </c>
      <c r="C188" s="21" t="s">
        <v>96</v>
      </c>
      <c r="D188" s="20" t="s">
        <v>9</v>
      </c>
      <c r="E188" s="24" t="s">
        <v>11</v>
      </c>
      <c r="F188" s="31" t="s">
        <v>12</v>
      </c>
      <c r="G188" s="22" t="s">
        <v>97</v>
      </c>
      <c r="H188" s="23" t="s">
        <v>98</v>
      </c>
    </row>
    <row r="189" spans="2:10" ht="31.5">
      <c r="B189" s="21">
        <f>B181+1</f>
        <v>29</v>
      </c>
      <c r="C189" s="21"/>
      <c r="D189" s="20" t="s">
        <v>676</v>
      </c>
      <c r="E189" s="24" t="s">
        <v>120</v>
      </c>
      <c r="F189" s="32"/>
      <c r="G189" s="24"/>
      <c r="H189" s="23">
        <f>SUM(H190:H192)</f>
        <v>451.19</v>
      </c>
      <c r="J189" s="155"/>
    </row>
    <row r="190" spans="2:10" ht="15.75">
      <c r="B190" s="103">
        <v>88264</v>
      </c>
      <c r="C190" s="104" t="s">
        <v>50</v>
      </c>
      <c r="D190" s="30" t="s">
        <v>90</v>
      </c>
      <c r="E190" s="105" t="s">
        <v>64</v>
      </c>
      <c r="F190" s="33">
        <v>0.15</v>
      </c>
      <c r="G190" s="25">
        <v>30.38</v>
      </c>
      <c r="H190" s="25">
        <f t="shared" ref="H190:H192" si="32">TRUNC(F190*G190,2)</f>
        <v>4.55</v>
      </c>
    </row>
    <row r="191" spans="2:10" ht="15.75">
      <c r="B191" s="103">
        <v>88316</v>
      </c>
      <c r="C191" s="104" t="s">
        <v>50</v>
      </c>
      <c r="D191" s="30" t="s">
        <v>91</v>
      </c>
      <c r="E191" s="105" t="s">
        <v>64</v>
      </c>
      <c r="F191" s="33">
        <v>0.15</v>
      </c>
      <c r="G191" s="25">
        <v>25.06</v>
      </c>
      <c r="H191" s="25">
        <f t="shared" si="32"/>
        <v>3.75</v>
      </c>
    </row>
    <row r="192" spans="2:10" ht="15.75">
      <c r="B192" s="103">
        <v>14649</v>
      </c>
      <c r="C192" s="104" t="s">
        <v>62</v>
      </c>
      <c r="D192" s="30" t="s">
        <v>460</v>
      </c>
      <c r="E192" s="105" t="s">
        <v>120</v>
      </c>
      <c r="F192" s="33">
        <v>1</v>
      </c>
      <c r="G192" s="25">
        <v>442.89</v>
      </c>
      <c r="H192" s="25">
        <f t="shared" si="32"/>
        <v>442.89</v>
      </c>
    </row>
    <row r="193" spans="2:10" ht="15.75">
      <c r="B193" s="213" t="s">
        <v>677</v>
      </c>
      <c r="C193" s="214"/>
      <c r="D193" s="214"/>
      <c r="E193" s="214"/>
      <c r="F193" s="214"/>
      <c r="G193" s="214"/>
      <c r="H193" s="215"/>
    </row>
    <row r="194" spans="2:10" ht="15.75">
      <c r="B194" s="21" t="s">
        <v>10</v>
      </c>
      <c r="C194" s="21" t="s">
        <v>96</v>
      </c>
      <c r="D194" s="20" t="s">
        <v>9</v>
      </c>
      <c r="E194" s="24" t="s">
        <v>11</v>
      </c>
      <c r="F194" s="31" t="s">
        <v>12</v>
      </c>
      <c r="G194" s="22" t="s">
        <v>97</v>
      </c>
      <c r="H194" s="23" t="s">
        <v>98</v>
      </c>
    </row>
    <row r="195" spans="2:10" ht="31.5">
      <c r="B195" s="21">
        <f>B189+1</f>
        <v>30</v>
      </c>
      <c r="C195" s="21"/>
      <c r="D195" s="20" t="s">
        <v>681</v>
      </c>
      <c r="E195" s="24" t="s">
        <v>120</v>
      </c>
      <c r="F195" s="32"/>
      <c r="G195" s="24"/>
      <c r="H195" s="23">
        <f>SUM(H196:H197)</f>
        <v>398.27</v>
      </c>
      <c r="J195" s="155"/>
    </row>
    <row r="196" spans="2:10" ht="15.75">
      <c r="B196" s="103">
        <v>6698</v>
      </c>
      <c r="C196" s="104" t="s">
        <v>62</v>
      </c>
      <c r="D196" s="30" t="s">
        <v>680</v>
      </c>
      <c r="E196" s="105" t="s">
        <v>64</v>
      </c>
      <c r="F196" s="33">
        <v>1</v>
      </c>
      <c r="G196" s="25">
        <v>24.01</v>
      </c>
      <c r="H196" s="25">
        <f t="shared" ref="H196:H197" si="33">TRUNC(F196*G196,2)</f>
        <v>24.01</v>
      </c>
    </row>
    <row r="197" spans="2:10" ht="31.5">
      <c r="B197" s="103">
        <v>14649</v>
      </c>
      <c r="C197" s="104" t="s">
        <v>62</v>
      </c>
      <c r="D197" s="30" t="s">
        <v>678</v>
      </c>
      <c r="E197" s="105" t="s">
        <v>120</v>
      </c>
      <c r="F197" s="33">
        <v>1</v>
      </c>
      <c r="G197" s="25">
        <v>374.26</v>
      </c>
      <c r="H197" s="25">
        <f t="shared" si="33"/>
        <v>374.26</v>
      </c>
    </row>
    <row r="198" spans="2:10" ht="15.75">
      <c r="B198" s="213" t="s">
        <v>679</v>
      </c>
      <c r="C198" s="214"/>
      <c r="D198" s="214"/>
      <c r="E198" s="214"/>
      <c r="F198" s="214"/>
      <c r="G198" s="214"/>
      <c r="H198" s="215"/>
    </row>
    <row r="199" spans="2:10" ht="15.75">
      <c r="B199" s="21" t="s">
        <v>10</v>
      </c>
      <c r="C199" s="21" t="s">
        <v>96</v>
      </c>
      <c r="D199" s="20" t="s">
        <v>9</v>
      </c>
      <c r="E199" s="24" t="s">
        <v>11</v>
      </c>
      <c r="F199" s="31" t="s">
        <v>12</v>
      </c>
      <c r="G199" s="22" t="s">
        <v>97</v>
      </c>
      <c r="H199" s="23" t="s">
        <v>98</v>
      </c>
    </row>
    <row r="200" spans="2:10" ht="47.25">
      <c r="B200" s="21">
        <f>B195+1</f>
        <v>31</v>
      </c>
      <c r="C200" s="21"/>
      <c r="D200" s="20" t="s">
        <v>561</v>
      </c>
      <c r="E200" s="24" t="s">
        <v>120</v>
      </c>
      <c r="F200" s="32"/>
      <c r="G200" s="24"/>
      <c r="H200" s="23">
        <f>SUM(H201:H204)</f>
        <v>236.67000000000002</v>
      </c>
    </row>
    <row r="201" spans="2:10" ht="31.5">
      <c r="B201" s="103">
        <v>88267</v>
      </c>
      <c r="C201" s="104" t="s">
        <v>50</v>
      </c>
      <c r="D201" s="30" t="s">
        <v>84</v>
      </c>
      <c r="E201" s="105" t="s">
        <v>64</v>
      </c>
      <c r="F201" s="33">
        <v>0.95</v>
      </c>
      <c r="G201" s="25">
        <v>29.3</v>
      </c>
      <c r="H201" s="25">
        <f t="shared" ref="H201:H204" si="34">TRUNC(F201*G201,2)</f>
        <v>27.83</v>
      </c>
    </row>
    <row r="202" spans="2:10" ht="15.75">
      <c r="B202" s="103">
        <v>88316</v>
      </c>
      <c r="C202" s="104" t="s">
        <v>50</v>
      </c>
      <c r="D202" s="30" t="s">
        <v>91</v>
      </c>
      <c r="E202" s="105" t="s">
        <v>64</v>
      </c>
      <c r="F202" s="33">
        <v>0.3</v>
      </c>
      <c r="G202" s="25">
        <v>23.84</v>
      </c>
      <c r="H202" s="25">
        <f t="shared" si="34"/>
        <v>7.15</v>
      </c>
    </row>
    <row r="203" spans="2:10" ht="47.25">
      <c r="B203" s="103">
        <v>4351</v>
      </c>
      <c r="C203" s="104" t="s">
        <v>50</v>
      </c>
      <c r="D203" s="30" t="s">
        <v>562</v>
      </c>
      <c r="E203" s="105" t="s">
        <v>120</v>
      </c>
      <c r="F203" s="33">
        <v>6</v>
      </c>
      <c r="G203" s="25">
        <v>16.170000000000002</v>
      </c>
      <c r="H203" s="25">
        <f t="shared" si="34"/>
        <v>97.02</v>
      </c>
    </row>
    <row r="204" spans="2:10" ht="31.5">
      <c r="B204" s="103">
        <v>2062</v>
      </c>
      <c r="C204" s="104" t="s">
        <v>62</v>
      </c>
      <c r="D204" s="30" t="s">
        <v>563</v>
      </c>
      <c r="E204" s="105" t="s">
        <v>120</v>
      </c>
      <c r="F204" s="33">
        <v>1</v>
      </c>
      <c r="G204" s="25">
        <v>104.67</v>
      </c>
      <c r="H204" s="25">
        <f t="shared" si="34"/>
        <v>104.67</v>
      </c>
    </row>
    <row r="205" spans="2:10" ht="15.75">
      <c r="B205" s="213" t="s">
        <v>564</v>
      </c>
      <c r="C205" s="214"/>
      <c r="D205" s="214"/>
      <c r="E205" s="214"/>
      <c r="F205" s="214"/>
      <c r="G205" s="214"/>
      <c r="H205" s="215"/>
    </row>
    <row r="206" spans="2:10" ht="15.75">
      <c r="B206" s="21" t="s">
        <v>10</v>
      </c>
      <c r="C206" s="21" t="s">
        <v>96</v>
      </c>
      <c r="D206" s="20" t="s">
        <v>9</v>
      </c>
      <c r="E206" s="24" t="s">
        <v>11</v>
      </c>
      <c r="F206" s="31" t="s">
        <v>12</v>
      </c>
      <c r="G206" s="22" t="s">
        <v>97</v>
      </c>
      <c r="H206" s="23" t="s">
        <v>98</v>
      </c>
    </row>
    <row r="207" spans="2:10" ht="31.5">
      <c r="B207" s="21">
        <f>B200+1</f>
        <v>32</v>
      </c>
      <c r="C207" s="21"/>
      <c r="D207" s="20" t="s">
        <v>565</v>
      </c>
      <c r="E207" s="24" t="s">
        <v>120</v>
      </c>
      <c r="F207" s="32"/>
      <c r="G207" s="24"/>
      <c r="H207" s="23">
        <f>SUM(H208)</f>
        <v>794.09</v>
      </c>
    </row>
    <row r="208" spans="2:10" ht="31.5">
      <c r="B208" s="103">
        <v>13333</v>
      </c>
      <c r="C208" s="104" t="s">
        <v>62</v>
      </c>
      <c r="D208" s="30" t="s">
        <v>566</v>
      </c>
      <c r="E208" s="105" t="s">
        <v>120</v>
      </c>
      <c r="F208" s="33">
        <v>1</v>
      </c>
      <c r="G208" s="25">
        <v>794.09</v>
      </c>
      <c r="H208" s="25">
        <f t="shared" ref="H208" si="35">TRUNC(F208*G208,2)</f>
        <v>794.09</v>
      </c>
    </row>
    <row r="209" spans="2:10" ht="15.75">
      <c r="B209" s="213" t="s">
        <v>567</v>
      </c>
      <c r="C209" s="214"/>
      <c r="D209" s="214"/>
      <c r="E209" s="214"/>
      <c r="F209" s="214"/>
      <c r="G209" s="214"/>
      <c r="H209" s="215"/>
    </row>
    <row r="210" spans="2:10" ht="15.75">
      <c r="B210" s="21" t="s">
        <v>10</v>
      </c>
      <c r="C210" s="21" t="s">
        <v>96</v>
      </c>
      <c r="D210" s="20" t="s">
        <v>9</v>
      </c>
      <c r="E210" s="24" t="s">
        <v>11</v>
      </c>
      <c r="F210" s="31" t="s">
        <v>12</v>
      </c>
      <c r="G210" s="22" t="s">
        <v>97</v>
      </c>
      <c r="H210" s="23" t="s">
        <v>98</v>
      </c>
    </row>
    <row r="211" spans="2:10" ht="15.75">
      <c r="B211" s="21">
        <f>B207+1</f>
        <v>33</v>
      </c>
      <c r="C211" s="21"/>
      <c r="D211" s="20" t="s">
        <v>568</v>
      </c>
      <c r="E211" s="24" t="s">
        <v>120</v>
      </c>
      <c r="F211" s="32"/>
      <c r="G211" s="24"/>
      <c r="H211" s="23">
        <f>SUM(H212:H213)</f>
        <v>60.26</v>
      </c>
    </row>
    <row r="212" spans="2:10" ht="15.75">
      <c r="B212" s="103">
        <v>88309</v>
      </c>
      <c r="C212" s="104" t="s">
        <v>50</v>
      </c>
      <c r="D212" s="154" t="s">
        <v>94</v>
      </c>
      <c r="E212" s="105" t="s">
        <v>64</v>
      </c>
      <c r="F212" s="33">
        <v>0.7</v>
      </c>
      <c r="G212" s="25">
        <v>30.01</v>
      </c>
      <c r="H212" s="25">
        <f t="shared" ref="H212:H213" si="36">TRUNC(F212*G212,2)</f>
        <v>21</v>
      </c>
    </row>
    <row r="213" spans="2:10" ht="15.75">
      <c r="B213" s="106">
        <v>37399</v>
      </c>
      <c r="C213" s="104" t="s">
        <v>50</v>
      </c>
      <c r="D213" s="107" t="s">
        <v>569</v>
      </c>
      <c r="E213" s="105" t="s">
        <v>120</v>
      </c>
      <c r="F213" s="33">
        <v>1</v>
      </c>
      <c r="G213" s="25">
        <v>39.26</v>
      </c>
      <c r="H213" s="25">
        <f t="shared" si="36"/>
        <v>39.26</v>
      </c>
    </row>
    <row r="214" spans="2:10" ht="15.75">
      <c r="B214" s="213" t="s">
        <v>570</v>
      </c>
      <c r="C214" s="214"/>
      <c r="D214" s="214"/>
      <c r="E214" s="214"/>
      <c r="F214" s="214"/>
      <c r="G214" s="214"/>
      <c r="H214" s="215"/>
    </row>
    <row r="215" spans="2:10" ht="15.75">
      <c r="B215" s="21" t="s">
        <v>10</v>
      </c>
      <c r="C215" s="21" t="s">
        <v>96</v>
      </c>
      <c r="D215" s="20" t="s">
        <v>9</v>
      </c>
      <c r="E215" s="24" t="s">
        <v>11</v>
      </c>
      <c r="F215" s="31" t="s">
        <v>12</v>
      </c>
      <c r="G215" s="22" t="s">
        <v>97</v>
      </c>
      <c r="H215" s="23" t="s">
        <v>98</v>
      </c>
    </row>
    <row r="216" spans="2:10" ht="31.5">
      <c r="B216" s="21">
        <f>B211+1</f>
        <v>34</v>
      </c>
      <c r="C216" s="21"/>
      <c r="D216" s="20" t="s">
        <v>571</v>
      </c>
      <c r="E216" s="24" t="s">
        <v>117</v>
      </c>
      <c r="F216" s="32"/>
      <c r="G216" s="24"/>
      <c r="H216" s="23">
        <f>SUM(H217:H219)</f>
        <v>497.73999999999995</v>
      </c>
    </row>
    <row r="217" spans="2:10" ht="15.75">
      <c r="B217" s="103">
        <v>88309</v>
      </c>
      <c r="C217" s="104" t="s">
        <v>50</v>
      </c>
      <c r="D217" s="154" t="s">
        <v>94</v>
      </c>
      <c r="E217" s="105" t="s">
        <v>64</v>
      </c>
      <c r="F217" s="33">
        <v>0.3</v>
      </c>
      <c r="G217" s="25">
        <v>30.01</v>
      </c>
      <c r="H217" s="25">
        <f t="shared" ref="H217:H219" si="37">TRUNC(F217*G217,2)</f>
        <v>9</v>
      </c>
    </row>
    <row r="218" spans="2:10" ht="15.75">
      <c r="B218" s="103">
        <v>88316</v>
      </c>
      <c r="C218" s="104" t="s">
        <v>50</v>
      </c>
      <c r="D218" s="30" t="s">
        <v>91</v>
      </c>
      <c r="E218" s="105" t="s">
        <v>64</v>
      </c>
      <c r="F218" s="33">
        <v>0.3</v>
      </c>
      <c r="G218" s="25">
        <v>23.84</v>
      </c>
      <c r="H218" s="25">
        <f t="shared" si="37"/>
        <v>7.15</v>
      </c>
    </row>
    <row r="219" spans="2:10" ht="15.75">
      <c r="B219" s="106">
        <v>11186</v>
      </c>
      <c r="C219" s="104" t="s">
        <v>50</v>
      </c>
      <c r="D219" s="107" t="s">
        <v>572</v>
      </c>
      <c r="E219" s="105" t="s">
        <v>117</v>
      </c>
      <c r="F219" s="33">
        <v>1.05</v>
      </c>
      <c r="G219" s="25">
        <v>458.66</v>
      </c>
      <c r="H219" s="25">
        <f t="shared" si="37"/>
        <v>481.59</v>
      </c>
    </row>
    <row r="220" spans="2:10" ht="15.75">
      <c r="B220" s="213" t="s">
        <v>573</v>
      </c>
      <c r="C220" s="214"/>
      <c r="D220" s="214"/>
      <c r="E220" s="214"/>
      <c r="F220" s="214"/>
      <c r="G220" s="214"/>
      <c r="H220" s="215"/>
    </row>
    <row r="221" spans="2:10" ht="15.75">
      <c r="B221" s="21" t="s">
        <v>10</v>
      </c>
      <c r="C221" s="21" t="s">
        <v>96</v>
      </c>
      <c r="D221" s="20" t="s">
        <v>9</v>
      </c>
      <c r="E221" s="24" t="s">
        <v>11</v>
      </c>
      <c r="F221" s="31" t="s">
        <v>12</v>
      </c>
      <c r="G221" s="22" t="s">
        <v>97</v>
      </c>
      <c r="H221" s="23" t="s">
        <v>98</v>
      </c>
    </row>
    <row r="222" spans="2:10" ht="63">
      <c r="B222" s="21">
        <f>B216+1</f>
        <v>35</v>
      </c>
      <c r="C222" s="21"/>
      <c r="D222" s="20" t="s">
        <v>589</v>
      </c>
      <c r="E222" s="24" t="s">
        <v>120</v>
      </c>
      <c r="F222" s="32"/>
      <c r="G222" s="24"/>
      <c r="H222" s="23">
        <f>SUM(H223:H229)</f>
        <v>712.93</v>
      </c>
      <c r="J222" s="155"/>
    </row>
    <row r="223" spans="2:10" ht="31.5">
      <c r="B223" s="106">
        <v>88267</v>
      </c>
      <c r="C223" s="104" t="s">
        <v>50</v>
      </c>
      <c r="D223" s="107" t="s">
        <v>84</v>
      </c>
      <c r="E223" s="105" t="s">
        <v>64</v>
      </c>
      <c r="F223" s="33">
        <v>1.75</v>
      </c>
      <c r="G223" s="25">
        <v>29.3</v>
      </c>
      <c r="H223" s="25">
        <f t="shared" ref="H223:H225" si="38">TRUNC(F223*G223,2)</f>
        <v>51.27</v>
      </c>
    </row>
    <row r="224" spans="2:10" ht="15.75">
      <c r="B224" s="103">
        <v>88316</v>
      </c>
      <c r="C224" s="104" t="s">
        <v>50</v>
      </c>
      <c r="D224" s="30" t="s">
        <v>91</v>
      </c>
      <c r="E224" s="105" t="s">
        <v>64</v>
      </c>
      <c r="F224" s="33">
        <v>1.75</v>
      </c>
      <c r="G224" s="25">
        <v>23.84</v>
      </c>
      <c r="H224" s="25">
        <f t="shared" si="38"/>
        <v>41.72</v>
      </c>
    </row>
    <row r="225" spans="2:8" ht="15.75">
      <c r="B225" s="106">
        <v>11683</v>
      </c>
      <c r="C225" s="104" t="s">
        <v>50</v>
      </c>
      <c r="D225" s="30" t="s">
        <v>598</v>
      </c>
      <c r="E225" s="105" t="s">
        <v>120</v>
      </c>
      <c r="F225" s="33">
        <v>1</v>
      </c>
      <c r="G225" s="25">
        <v>61.21</v>
      </c>
      <c r="H225" s="25">
        <f t="shared" si="38"/>
        <v>61.21</v>
      </c>
    </row>
    <row r="226" spans="2:8" ht="15.75">
      <c r="B226" s="106">
        <v>982</v>
      </c>
      <c r="C226" s="104" t="s">
        <v>62</v>
      </c>
      <c r="D226" s="30" t="s">
        <v>591</v>
      </c>
      <c r="E226" s="105" t="s">
        <v>577</v>
      </c>
      <c r="F226" s="33">
        <v>1</v>
      </c>
      <c r="G226" s="25">
        <v>29.15</v>
      </c>
      <c r="H226" s="25">
        <f t="shared" ref="H226" si="39">TRUNC(F226*G226,2)</f>
        <v>29.15</v>
      </c>
    </row>
    <row r="227" spans="2:8" ht="31.5">
      <c r="B227" s="106">
        <v>14464</v>
      </c>
      <c r="C227" s="104" t="s">
        <v>62</v>
      </c>
      <c r="D227" s="30" t="s">
        <v>590</v>
      </c>
      <c r="E227" s="105" t="s">
        <v>120</v>
      </c>
      <c r="F227" s="33">
        <v>1</v>
      </c>
      <c r="G227" s="25">
        <v>219.89</v>
      </c>
      <c r="H227" s="25">
        <f t="shared" ref="H227:H229" si="40">TRUNC(F227*G227,2)</f>
        <v>219.89</v>
      </c>
    </row>
    <row r="228" spans="2:8" ht="15.75">
      <c r="B228" s="106">
        <v>6136</v>
      </c>
      <c r="C228" s="104" t="s">
        <v>50</v>
      </c>
      <c r="D228" s="30" t="s">
        <v>597</v>
      </c>
      <c r="E228" s="105" t="s">
        <v>120</v>
      </c>
      <c r="F228" s="33">
        <v>1</v>
      </c>
      <c r="G228" s="25">
        <v>266.89999999999998</v>
      </c>
      <c r="H228" s="25">
        <f t="shared" si="40"/>
        <v>266.89999999999998</v>
      </c>
    </row>
    <row r="229" spans="2:8" ht="15.75">
      <c r="B229" s="106">
        <v>2384</v>
      </c>
      <c r="C229" s="104" t="s">
        <v>62</v>
      </c>
      <c r="D229" s="30" t="s">
        <v>592</v>
      </c>
      <c r="E229" s="105" t="s">
        <v>120</v>
      </c>
      <c r="F229" s="33">
        <v>1</v>
      </c>
      <c r="G229" s="25">
        <v>42.79</v>
      </c>
      <c r="H229" s="25">
        <f t="shared" si="40"/>
        <v>42.79</v>
      </c>
    </row>
    <row r="230" spans="2:8" ht="15.75">
      <c r="B230" s="213" t="s">
        <v>588</v>
      </c>
      <c r="C230" s="214"/>
      <c r="D230" s="214"/>
      <c r="E230" s="214"/>
      <c r="F230" s="214"/>
      <c r="G230" s="214"/>
      <c r="H230" s="215"/>
    </row>
    <row r="231" spans="2:8" ht="15.75">
      <c r="B231" s="21" t="s">
        <v>10</v>
      </c>
      <c r="C231" s="21" t="s">
        <v>96</v>
      </c>
      <c r="D231" s="20" t="s">
        <v>9</v>
      </c>
      <c r="E231" s="24" t="s">
        <v>11</v>
      </c>
      <c r="F231" s="31" t="s">
        <v>12</v>
      </c>
      <c r="G231" s="22" t="s">
        <v>97</v>
      </c>
      <c r="H231" s="23" t="s">
        <v>98</v>
      </c>
    </row>
    <row r="232" spans="2:8" ht="31.5">
      <c r="B232" s="21">
        <f>B222+1</f>
        <v>36</v>
      </c>
      <c r="C232" s="21"/>
      <c r="D232" s="20" t="s">
        <v>580</v>
      </c>
      <c r="E232" s="24" t="s">
        <v>120</v>
      </c>
      <c r="F232" s="32"/>
      <c r="G232" s="24"/>
      <c r="H232" s="23">
        <f>SUM(H233:H235)</f>
        <v>114.28</v>
      </c>
    </row>
    <row r="233" spans="2:8" ht="31.5">
      <c r="B233" s="106">
        <v>88267</v>
      </c>
      <c r="C233" s="104" t="s">
        <v>50</v>
      </c>
      <c r="D233" s="107" t="s">
        <v>84</v>
      </c>
      <c r="E233" s="105" t="s">
        <v>64</v>
      </c>
      <c r="F233" s="33">
        <v>0.31619999999999998</v>
      </c>
      <c r="G233" s="25">
        <v>29.3</v>
      </c>
      <c r="H233" s="25">
        <f t="shared" ref="H233:H235" si="41">TRUNC(F233*G233,2)</f>
        <v>9.26</v>
      </c>
    </row>
    <row r="234" spans="2:8" ht="15.75">
      <c r="B234" s="103">
        <v>88316</v>
      </c>
      <c r="C234" s="104" t="s">
        <v>50</v>
      </c>
      <c r="D234" s="30" t="s">
        <v>91</v>
      </c>
      <c r="E234" s="105" t="s">
        <v>64</v>
      </c>
      <c r="F234" s="33">
        <v>9.9599999999999994E-2</v>
      </c>
      <c r="G234" s="25">
        <v>23.84</v>
      </c>
      <c r="H234" s="25">
        <f t="shared" si="41"/>
        <v>2.37</v>
      </c>
    </row>
    <row r="235" spans="2:8" ht="31.5">
      <c r="B235" s="106">
        <v>37400</v>
      </c>
      <c r="C235" s="104" t="s">
        <v>50</v>
      </c>
      <c r="D235" s="107" t="s">
        <v>581</v>
      </c>
      <c r="E235" s="105" t="s">
        <v>120</v>
      </c>
      <c r="F235" s="33">
        <v>1</v>
      </c>
      <c r="G235" s="25">
        <v>102.65</v>
      </c>
      <c r="H235" s="25">
        <f t="shared" si="41"/>
        <v>102.65</v>
      </c>
    </row>
    <row r="236" spans="2:8" ht="15.75">
      <c r="B236" s="213" t="s">
        <v>582</v>
      </c>
      <c r="C236" s="214"/>
      <c r="D236" s="214"/>
      <c r="E236" s="214"/>
      <c r="F236" s="214"/>
      <c r="G236" s="214"/>
      <c r="H236" s="215"/>
    </row>
    <row r="237" spans="2:8" ht="15.75">
      <c r="B237" s="21" t="s">
        <v>10</v>
      </c>
      <c r="C237" s="21" t="s">
        <v>96</v>
      </c>
      <c r="D237" s="20" t="s">
        <v>9</v>
      </c>
      <c r="E237" s="24" t="s">
        <v>11</v>
      </c>
      <c r="F237" s="31" t="s">
        <v>12</v>
      </c>
      <c r="G237" s="22" t="s">
        <v>97</v>
      </c>
      <c r="H237" s="23" t="s">
        <v>98</v>
      </c>
    </row>
    <row r="238" spans="2:8" ht="31.5">
      <c r="B238" s="21">
        <f>B232+1</f>
        <v>37</v>
      </c>
      <c r="C238" s="21"/>
      <c r="D238" s="20" t="s">
        <v>662</v>
      </c>
      <c r="E238" s="24" t="s">
        <v>120</v>
      </c>
      <c r="F238" s="32"/>
      <c r="G238" s="24"/>
      <c r="H238" s="23">
        <f>SUM(H239:H241)</f>
        <v>114.28</v>
      </c>
    </row>
    <row r="239" spans="2:8" ht="31.5">
      <c r="B239" s="106">
        <v>88267</v>
      </c>
      <c r="C239" s="104" t="s">
        <v>50</v>
      </c>
      <c r="D239" s="107" t="s">
        <v>84</v>
      </c>
      <c r="E239" s="105" t="s">
        <v>64</v>
      </c>
      <c r="F239" s="33">
        <v>0.31619999999999998</v>
      </c>
      <c r="G239" s="25">
        <v>29.3</v>
      </c>
      <c r="H239" s="25">
        <f t="shared" ref="H239:H241" si="42">TRUNC(F239*G239,2)</f>
        <v>9.26</v>
      </c>
    </row>
    <row r="240" spans="2:8" ht="15.75">
      <c r="B240" s="103">
        <v>88316</v>
      </c>
      <c r="C240" s="104" t="s">
        <v>50</v>
      </c>
      <c r="D240" s="30" t="s">
        <v>91</v>
      </c>
      <c r="E240" s="105" t="s">
        <v>64</v>
      </c>
      <c r="F240" s="33">
        <v>9.9599999999999994E-2</v>
      </c>
      <c r="G240" s="25">
        <v>23.84</v>
      </c>
      <c r="H240" s="25">
        <f t="shared" si="42"/>
        <v>2.37</v>
      </c>
    </row>
    <row r="241" spans="2:8" ht="31.5">
      <c r="B241" s="106">
        <v>37401</v>
      </c>
      <c r="C241" s="104" t="s">
        <v>50</v>
      </c>
      <c r="D241" s="107" t="s">
        <v>663</v>
      </c>
      <c r="E241" s="105" t="s">
        <v>120</v>
      </c>
      <c r="F241" s="33">
        <v>1</v>
      </c>
      <c r="G241" s="25">
        <v>102.65</v>
      </c>
      <c r="H241" s="25">
        <f t="shared" si="42"/>
        <v>102.65</v>
      </c>
    </row>
    <row r="242" spans="2:8" ht="15.75">
      <c r="B242" s="213" t="s">
        <v>582</v>
      </c>
      <c r="C242" s="214"/>
      <c r="D242" s="214"/>
      <c r="E242" s="214"/>
      <c r="F242" s="214"/>
      <c r="G242" s="214"/>
      <c r="H242" s="215"/>
    </row>
    <row r="243" spans="2:8" ht="15.75">
      <c r="B243" s="21" t="s">
        <v>10</v>
      </c>
      <c r="C243" s="21" t="s">
        <v>96</v>
      </c>
      <c r="D243" s="20" t="s">
        <v>9</v>
      </c>
      <c r="E243" s="24" t="s">
        <v>11</v>
      </c>
      <c r="F243" s="31" t="s">
        <v>12</v>
      </c>
      <c r="G243" s="22" t="s">
        <v>97</v>
      </c>
      <c r="H243" s="23" t="s">
        <v>98</v>
      </c>
    </row>
    <row r="244" spans="2:8" ht="31.5">
      <c r="B244" s="21">
        <f>B238+1</f>
        <v>38</v>
      </c>
      <c r="C244" s="21"/>
      <c r="D244" s="20" t="s">
        <v>574</v>
      </c>
      <c r="E244" s="24" t="s">
        <v>117</v>
      </c>
      <c r="F244" s="32"/>
      <c r="G244" s="24"/>
      <c r="H244" s="23">
        <f>SUM(H245:H248)</f>
        <v>481.83</v>
      </c>
    </row>
    <row r="245" spans="2:8" ht="15.75">
      <c r="B245" s="103">
        <v>88262</v>
      </c>
      <c r="C245" s="104" t="s">
        <v>50</v>
      </c>
      <c r="D245" s="30" t="s">
        <v>575</v>
      </c>
      <c r="E245" s="105" t="s">
        <v>64</v>
      </c>
      <c r="F245" s="33">
        <v>1</v>
      </c>
      <c r="G245" s="25">
        <v>29.59</v>
      </c>
      <c r="H245" s="25">
        <f t="shared" ref="H245:H248" si="43">TRUNC(F245*G245,2)</f>
        <v>29.59</v>
      </c>
    </row>
    <row r="246" spans="2:8" ht="15.75">
      <c r="B246" s="103">
        <v>88316</v>
      </c>
      <c r="C246" s="104" t="s">
        <v>50</v>
      </c>
      <c r="D246" s="30" t="s">
        <v>91</v>
      </c>
      <c r="E246" s="105" t="s">
        <v>64</v>
      </c>
      <c r="F246" s="33">
        <v>1</v>
      </c>
      <c r="G246" s="25">
        <v>23.84</v>
      </c>
      <c r="H246" s="25">
        <f t="shared" si="43"/>
        <v>23.84</v>
      </c>
    </row>
    <row r="247" spans="2:8" ht="15.75">
      <c r="B247" s="106">
        <v>1689</v>
      </c>
      <c r="C247" s="104" t="s">
        <v>62</v>
      </c>
      <c r="D247" s="30" t="s">
        <v>576</v>
      </c>
      <c r="E247" s="105" t="s">
        <v>577</v>
      </c>
      <c r="F247" s="33">
        <v>4</v>
      </c>
      <c r="G247" s="25">
        <v>0.96</v>
      </c>
      <c r="H247" s="25">
        <f t="shared" si="43"/>
        <v>3.84</v>
      </c>
    </row>
    <row r="248" spans="2:8" ht="15.75">
      <c r="B248" s="106">
        <v>1882</v>
      </c>
      <c r="C248" s="104" t="s">
        <v>62</v>
      </c>
      <c r="D248" s="30" t="s">
        <v>578</v>
      </c>
      <c r="E248" s="105" t="s">
        <v>117</v>
      </c>
      <c r="F248" s="33">
        <v>1</v>
      </c>
      <c r="G248" s="25">
        <v>424.56</v>
      </c>
      <c r="H248" s="25">
        <f t="shared" si="43"/>
        <v>424.56</v>
      </c>
    </row>
    <row r="249" spans="2:8" ht="15.75">
      <c r="B249" s="213" t="s">
        <v>579</v>
      </c>
      <c r="C249" s="214"/>
      <c r="D249" s="214"/>
      <c r="E249" s="214"/>
      <c r="F249" s="214"/>
      <c r="G249" s="214"/>
      <c r="H249" s="215"/>
    </row>
    <row r="250" spans="2:8" ht="15.75">
      <c r="B250" s="21" t="s">
        <v>10</v>
      </c>
      <c r="C250" s="21" t="s">
        <v>96</v>
      </c>
      <c r="D250" s="20" t="s">
        <v>9</v>
      </c>
      <c r="E250" s="24" t="s">
        <v>11</v>
      </c>
      <c r="F250" s="31" t="s">
        <v>12</v>
      </c>
      <c r="G250" s="22" t="s">
        <v>97</v>
      </c>
      <c r="H250" s="23" t="s">
        <v>98</v>
      </c>
    </row>
    <row r="251" spans="2:8" ht="63">
      <c r="B251" s="21">
        <f>B244+1</f>
        <v>39</v>
      </c>
      <c r="C251" s="21"/>
      <c r="D251" s="20" t="s">
        <v>585</v>
      </c>
      <c r="E251" s="24" t="s">
        <v>120</v>
      </c>
      <c r="F251" s="32"/>
      <c r="G251" s="24"/>
      <c r="H251" s="23">
        <f>SUM(H252:H255)</f>
        <v>649.5</v>
      </c>
    </row>
    <row r="252" spans="2:8" ht="31.5">
      <c r="B252" s="106">
        <v>88267</v>
      </c>
      <c r="C252" s="104" t="s">
        <v>50</v>
      </c>
      <c r="D252" s="107" t="s">
        <v>84</v>
      </c>
      <c r="E252" s="105" t="s">
        <v>64</v>
      </c>
      <c r="F252" s="33">
        <v>0.5</v>
      </c>
      <c r="G252" s="25">
        <v>29.3</v>
      </c>
      <c r="H252" s="25">
        <f t="shared" ref="H252:H255" si="44">TRUNC(F252*G252,2)</f>
        <v>14.65</v>
      </c>
    </row>
    <row r="253" spans="2:8" ht="15.75">
      <c r="B253" s="103">
        <v>88316</v>
      </c>
      <c r="C253" s="104" t="s">
        <v>50</v>
      </c>
      <c r="D253" s="30" t="s">
        <v>91</v>
      </c>
      <c r="E253" s="105" t="s">
        <v>64</v>
      </c>
      <c r="F253" s="33">
        <v>0.5</v>
      </c>
      <c r="G253" s="25">
        <v>23.84</v>
      </c>
      <c r="H253" s="25">
        <f t="shared" si="44"/>
        <v>11.92</v>
      </c>
    </row>
    <row r="254" spans="2:8" ht="15.75">
      <c r="B254" s="106">
        <v>981</v>
      </c>
      <c r="C254" s="104" t="s">
        <v>62</v>
      </c>
      <c r="D254" s="30" t="s">
        <v>586</v>
      </c>
      <c r="E254" s="105" t="s">
        <v>89</v>
      </c>
      <c r="F254" s="33">
        <v>0.5</v>
      </c>
      <c r="G254" s="25">
        <v>0.3</v>
      </c>
      <c r="H254" s="25">
        <f t="shared" si="44"/>
        <v>0.15</v>
      </c>
    </row>
    <row r="255" spans="2:8" ht="47.25">
      <c r="B255" s="106">
        <v>1882</v>
      </c>
      <c r="C255" s="104" t="s">
        <v>62</v>
      </c>
      <c r="D255" s="30" t="s">
        <v>587</v>
      </c>
      <c r="E255" s="105" t="s">
        <v>120</v>
      </c>
      <c r="F255" s="33">
        <v>1</v>
      </c>
      <c r="G255" s="25">
        <v>622.78</v>
      </c>
      <c r="H255" s="25">
        <f t="shared" si="44"/>
        <v>622.78</v>
      </c>
    </row>
    <row r="256" spans="2:8" ht="15.75">
      <c r="B256" s="213" t="s">
        <v>594</v>
      </c>
      <c r="C256" s="214"/>
      <c r="D256" s="214"/>
      <c r="E256" s="214"/>
      <c r="F256" s="214"/>
      <c r="G256" s="214"/>
      <c r="H256" s="215"/>
    </row>
    <row r="257" spans="2:8" ht="15.75">
      <c r="B257" s="21" t="s">
        <v>10</v>
      </c>
      <c r="C257" s="21" t="s">
        <v>96</v>
      </c>
      <c r="D257" s="20" t="s">
        <v>9</v>
      </c>
      <c r="E257" s="24" t="s">
        <v>11</v>
      </c>
      <c r="F257" s="31" t="s">
        <v>12</v>
      </c>
      <c r="G257" s="22" t="s">
        <v>97</v>
      </c>
      <c r="H257" s="23" t="s">
        <v>98</v>
      </c>
    </row>
    <row r="258" spans="2:8" ht="47.25">
      <c r="B258" s="21">
        <f>B251+1</f>
        <v>40</v>
      </c>
      <c r="C258" s="21"/>
      <c r="D258" s="156" t="s">
        <v>603</v>
      </c>
      <c r="E258" s="24" t="s">
        <v>89</v>
      </c>
      <c r="F258" s="32"/>
      <c r="G258" s="156"/>
      <c r="H258" s="23">
        <f>SUM(H259:H261)</f>
        <v>21.8</v>
      </c>
    </row>
    <row r="259" spans="2:8" ht="31.5">
      <c r="B259" s="104">
        <v>88267</v>
      </c>
      <c r="C259" s="104" t="s">
        <v>50</v>
      </c>
      <c r="D259" s="107" t="s">
        <v>84</v>
      </c>
      <c r="E259" s="105" t="s">
        <v>64</v>
      </c>
      <c r="F259" s="33">
        <v>0.27279999999999999</v>
      </c>
      <c r="G259" s="25">
        <v>29.3</v>
      </c>
      <c r="H259" s="25">
        <f t="shared" ref="H259:H261" si="45">TRUNC(F259*G259,2)</f>
        <v>7.99</v>
      </c>
    </row>
    <row r="260" spans="2:8" ht="31.5">
      <c r="B260" s="104">
        <v>88248</v>
      </c>
      <c r="C260" s="104" t="s">
        <v>50</v>
      </c>
      <c r="D260" s="107" t="s">
        <v>608</v>
      </c>
      <c r="E260" s="105" t="s">
        <v>64</v>
      </c>
      <c r="F260" s="33">
        <v>0.27279999999999999</v>
      </c>
      <c r="G260" s="25">
        <v>24.07</v>
      </c>
      <c r="H260" s="25">
        <f t="shared" si="45"/>
        <v>6.56</v>
      </c>
    </row>
    <row r="261" spans="2:8" ht="47.25">
      <c r="B261" s="104">
        <v>39714</v>
      </c>
      <c r="C261" s="104" t="s">
        <v>50</v>
      </c>
      <c r="D261" s="107" t="s">
        <v>609</v>
      </c>
      <c r="E261" s="105" t="s">
        <v>120</v>
      </c>
      <c r="F261" s="33">
        <v>1</v>
      </c>
      <c r="G261" s="25">
        <v>7.25</v>
      </c>
      <c r="H261" s="25">
        <f t="shared" si="45"/>
        <v>7.25</v>
      </c>
    </row>
    <row r="262" spans="2:8" ht="15.75">
      <c r="B262" s="213" t="s">
        <v>610</v>
      </c>
      <c r="C262" s="214"/>
      <c r="D262" s="214"/>
      <c r="E262" s="214"/>
      <c r="F262" s="214"/>
      <c r="G262" s="214"/>
      <c r="H262" s="215"/>
    </row>
    <row r="263" spans="2:8" ht="15.75">
      <c r="B263" s="21" t="s">
        <v>10</v>
      </c>
      <c r="C263" s="21" t="s">
        <v>96</v>
      </c>
      <c r="D263" s="20" t="s">
        <v>9</v>
      </c>
      <c r="E263" s="24" t="s">
        <v>11</v>
      </c>
      <c r="F263" s="31" t="s">
        <v>12</v>
      </c>
      <c r="G263" s="22" t="s">
        <v>97</v>
      </c>
      <c r="H263" s="23" t="s">
        <v>98</v>
      </c>
    </row>
    <row r="264" spans="2:8" ht="31.5">
      <c r="B264" s="21">
        <f>B258+1</f>
        <v>41</v>
      </c>
      <c r="C264" s="21"/>
      <c r="D264" s="20" t="s">
        <v>604</v>
      </c>
      <c r="E264" s="24" t="s">
        <v>89</v>
      </c>
      <c r="F264" s="32"/>
      <c r="G264" s="24"/>
      <c r="H264" s="23">
        <f>SUM(H265:H267)</f>
        <v>12.3</v>
      </c>
    </row>
    <row r="265" spans="2:8" ht="15.75">
      <c r="B265" s="103">
        <v>88264</v>
      </c>
      <c r="C265" s="104" t="s">
        <v>50</v>
      </c>
      <c r="D265" s="30" t="s">
        <v>90</v>
      </c>
      <c r="E265" s="105" t="s">
        <v>64</v>
      </c>
      <c r="F265" s="33">
        <v>0.12</v>
      </c>
      <c r="G265" s="25">
        <v>30.38</v>
      </c>
      <c r="H265" s="25">
        <f t="shared" ref="H265:H267" si="46">TRUNC(F265*G265,2)</f>
        <v>3.64</v>
      </c>
    </row>
    <row r="266" spans="2:8" ht="15.75">
      <c r="B266" s="103">
        <v>88316</v>
      </c>
      <c r="C266" s="104" t="s">
        <v>50</v>
      </c>
      <c r="D266" s="154" t="s">
        <v>91</v>
      </c>
      <c r="E266" s="105" t="s">
        <v>64</v>
      </c>
      <c r="F266" s="33">
        <v>0.12</v>
      </c>
      <c r="G266" s="25">
        <v>23.84</v>
      </c>
      <c r="H266" s="25">
        <f t="shared" si="46"/>
        <v>2.86</v>
      </c>
    </row>
    <row r="267" spans="2:8" ht="15.75">
      <c r="B267" s="103">
        <v>3804</v>
      </c>
      <c r="C267" s="104" t="s">
        <v>62</v>
      </c>
      <c r="D267" s="107" t="s">
        <v>611</v>
      </c>
      <c r="E267" s="105" t="s">
        <v>89</v>
      </c>
      <c r="F267" s="33">
        <v>1</v>
      </c>
      <c r="G267" s="25">
        <v>5.8</v>
      </c>
      <c r="H267" s="25">
        <f t="shared" si="46"/>
        <v>5.8</v>
      </c>
    </row>
    <row r="268" spans="2:8" ht="15.75">
      <c r="B268" s="213" t="s">
        <v>612</v>
      </c>
      <c r="C268" s="214"/>
      <c r="D268" s="214"/>
      <c r="E268" s="214"/>
      <c r="F268" s="214"/>
      <c r="G268" s="214"/>
      <c r="H268" s="215"/>
    </row>
    <row r="269" spans="2:8" ht="15.75">
      <c r="B269" s="21" t="s">
        <v>10</v>
      </c>
      <c r="C269" s="21" t="s">
        <v>96</v>
      </c>
      <c r="D269" s="20" t="s">
        <v>9</v>
      </c>
      <c r="E269" s="24" t="s">
        <v>11</v>
      </c>
      <c r="F269" s="31" t="s">
        <v>12</v>
      </c>
      <c r="G269" s="22" t="s">
        <v>97</v>
      </c>
      <c r="H269" s="23" t="s">
        <v>98</v>
      </c>
    </row>
    <row r="270" spans="2:8" ht="47.25">
      <c r="B270" s="21">
        <f>B264+1</f>
        <v>42</v>
      </c>
      <c r="C270" s="21"/>
      <c r="D270" s="20" t="s">
        <v>605</v>
      </c>
      <c r="E270" s="24" t="s">
        <v>89</v>
      </c>
      <c r="F270" s="32"/>
      <c r="G270" s="24"/>
      <c r="H270" s="23">
        <f>SUM(H271:H278)</f>
        <v>20.319999999999997</v>
      </c>
    </row>
    <row r="271" spans="2:8" ht="31.5">
      <c r="B271" s="103">
        <v>88248</v>
      </c>
      <c r="C271" s="104" t="s">
        <v>50</v>
      </c>
      <c r="D271" s="30" t="s">
        <v>608</v>
      </c>
      <c r="E271" s="105" t="s">
        <v>64</v>
      </c>
      <c r="F271" s="33">
        <v>4.8000000000000001E-2</v>
      </c>
      <c r="G271" s="25">
        <v>24.07</v>
      </c>
      <c r="H271" s="25">
        <f t="shared" ref="H271:H278" si="47">TRUNC(F271*G271,2)</f>
        <v>1.1499999999999999</v>
      </c>
    </row>
    <row r="272" spans="2:8" ht="31.5">
      <c r="B272" s="103">
        <v>88267</v>
      </c>
      <c r="C272" s="104" t="s">
        <v>50</v>
      </c>
      <c r="D272" s="30" t="s">
        <v>84</v>
      </c>
      <c r="E272" s="105" t="s">
        <v>64</v>
      </c>
      <c r="F272" s="33">
        <v>0.2114</v>
      </c>
      <c r="G272" s="25">
        <v>29.3</v>
      </c>
      <c r="H272" s="25">
        <f t="shared" si="47"/>
        <v>6.19</v>
      </c>
    </row>
    <row r="273" spans="2:8" ht="31.5">
      <c r="B273" s="103">
        <v>392</v>
      </c>
      <c r="C273" s="104" t="s">
        <v>50</v>
      </c>
      <c r="D273" s="30" t="s">
        <v>613</v>
      </c>
      <c r="E273" s="105" t="s">
        <v>89</v>
      </c>
      <c r="F273" s="33">
        <v>1.7857000000000001</v>
      </c>
      <c r="G273" s="157">
        <v>3</v>
      </c>
      <c r="H273" s="25">
        <f t="shared" si="47"/>
        <v>5.35</v>
      </c>
    </row>
    <row r="274" spans="2:8" ht="15.75">
      <c r="B274" s="103">
        <v>39328</v>
      </c>
      <c r="C274" s="104" t="s">
        <v>50</v>
      </c>
      <c r="D274" s="30" t="s">
        <v>614</v>
      </c>
      <c r="E274" s="105" t="s">
        <v>89</v>
      </c>
      <c r="F274" s="33">
        <v>0.15859999999999999</v>
      </c>
      <c r="G274" s="25">
        <v>5.89</v>
      </c>
      <c r="H274" s="25">
        <f t="shared" si="47"/>
        <v>0.93</v>
      </c>
    </row>
    <row r="275" spans="2:8" ht="47.25">
      <c r="B275" s="103">
        <v>11267</v>
      </c>
      <c r="C275" s="104" t="s">
        <v>50</v>
      </c>
      <c r="D275" s="30" t="s">
        <v>615</v>
      </c>
      <c r="E275" s="105" t="s">
        <v>120</v>
      </c>
      <c r="F275" s="33">
        <v>2</v>
      </c>
      <c r="G275" s="25">
        <v>1.42</v>
      </c>
      <c r="H275" s="25">
        <f t="shared" si="47"/>
        <v>2.84</v>
      </c>
    </row>
    <row r="276" spans="2:8" ht="47.25">
      <c r="B276" s="103">
        <v>4350</v>
      </c>
      <c r="C276" s="104" t="s">
        <v>50</v>
      </c>
      <c r="D276" s="30" t="s">
        <v>616</v>
      </c>
      <c r="E276" s="105" t="s">
        <v>120</v>
      </c>
      <c r="F276" s="33">
        <v>2</v>
      </c>
      <c r="G276" s="157">
        <v>0.62</v>
      </c>
      <c r="H276" s="25">
        <f t="shared" si="47"/>
        <v>1.24</v>
      </c>
    </row>
    <row r="277" spans="2:8" ht="15.75">
      <c r="B277" s="103">
        <v>39997</v>
      </c>
      <c r="C277" s="104" t="s">
        <v>50</v>
      </c>
      <c r="D277" s="30" t="s">
        <v>617</v>
      </c>
      <c r="E277" s="105" t="s">
        <v>120</v>
      </c>
      <c r="F277" s="33">
        <v>2</v>
      </c>
      <c r="G277" s="25">
        <v>0.28999999999999998</v>
      </c>
      <c r="H277" s="25">
        <f t="shared" si="47"/>
        <v>0.57999999999999996</v>
      </c>
    </row>
    <row r="278" spans="2:8" ht="15.75">
      <c r="B278" s="103">
        <v>39996</v>
      </c>
      <c r="C278" s="104" t="s">
        <v>50</v>
      </c>
      <c r="D278" s="30" t="s">
        <v>618</v>
      </c>
      <c r="E278" s="105" t="s">
        <v>89</v>
      </c>
      <c r="F278" s="33">
        <v>0.4</v>
      </c>
      <c r="G278" s="25">
        <v>5.0999999999999996</v>
      </c>
      <c r="H278" s="25">
        <f t="shared" si="47"/>
        <v>2.04</v>
      </c>
    </row>
    <row r="279" spans="2:8" ht="15.75">
      <c r="B279" s="213" t="s">
        <v>619</v>
      </c>
      <c r="C279" s="214"/>
      <c r="D279" s="214"/>
      <c r="E279" s="214"/>
      <c r="F279" s="214"/>
      <c r="G279" s="214"/>
      <c r="H279" s="215"/>
    </row>
    <row r="280" spans="2:8" ht="15.75">
      <c r="B280" s="21" t="s">
        <v>10</v>
      </c>
      <c r="C280" s="21" t="s">
        <v>96</v>
      </c>
      <c r="D280" s="20" t="s">
        <v>9</v>
      </c>
      <c r="E280" s="24" t="s">
        <v>11</v>
      </c>
      <c r="F280" s="31" t="s">
        <v>12</v>
      </c>
      <c r="G280" s="22" t="s">
        <v>97</v>
      </c>
      <c r="H280" s="23" t="s">
        <v>98</v>
      </c>
    </row>
    <row r="281" spans="2:8" ht="15.75">
      <c r="B281" s="21">
        <f>B270+1</f>
        <v>43</v>
      </c>
      <c r="C281" s="21"/>
      <c r="D281" s="20" t="s">
        <v>606</v>
      </c>
      <c r="E281" s="24" t="s">
        <v>120</v>
      </c>
      <c r="F281" s="32"/>
      <c r="G281" s="24"/>
      <c r="H281" s="23">
        <f>SUM(H282:H284)</f>
        <v>88.86</v>
      </c>
    </row>
    <row r="282" spans="2:8" ht="15.75">
      <c r="B282" s="103">
        <v>88264</v>
      </c>
      <c r="C282" s="104" t="s">
        <v>50</v>
      </c>
      <c r="D282" s="30" t="s">
        <v>90</v>
      </c>
      <c r="E282" s="105" t="s">
        <v>64</v>
      </c>
      <c r="F282" s="33">
        <v>0.94699999999999995</v>
      </c>
      <c r="G282" s="25">
        <v>30.38</v>
      </c>
      <c r="H282" s="25">
        <f t="shared" ref="H282:H284" si="48">TRUNC(F282*G282,2)</f>
        <v>28.76</v>
      </c>
    </row>
    <row r="283" spans="2:8" ht="15.75">
      <c r="B283" s="103">
        <v>88250</v>
      </c>
      <c r="C283" s="104" t="s">
        <v>50</v>
      </c>
      <c r="D283" s="30" t="s">
        <v>620</v>
      </c>
      <c r="E283" s="105" t="s">
        <v>64</v>
      </c>
      <c r="F283" s="33">
        <v>0.56799999999999995</v>
      </c>
      <c r="G283" s="25">
        <v>23.43</v>
      </c>
      <c r="H283" s="25">
        <f t="shared" si="48"/>
        <v>13.3</v>
      </c>
    </row>
    <row r="284" spans="2:8" ht="15.75">
      <c r="B284" s="103">
        <v>12184</v>
      </c>
      <c r="C284" s="104" t="s">
        <v>62</v>
      </c>
      <c r="D284" s="30" t="s">
        <v>621</v>
      </c>
      <c r="E284" s="105" t="s">
        <v>120</v>
      </c>
      <c r="F284" s="33">
        <v>1</v>
      </c>
      <c r="G284" s="25">
        <v>46.8</v>
      </c>
      <c r="H284" s="25">
        <f t="shared" si="48"/>
        <v>46.8</v>
      </c>
    </row>
    <row r="285" spans="2:8" ht="15.75">
      <c r="B285" s="213" t="s">
        <v>622</v>
      </c>
      <c r="C285" s="214"/>
      <c r="D285" s="214"/>
      <c r="E285" s="214"/>
      <c r="F285" s="214"/>
      <c r="G285" s="214"/>
      <c r="H285" s="215"/>
    </row>
    <row r="286" spans="2:8" ht="15.75">
      <c r="B286" s="21" t="s">
        <v>10</v>
      </c>
      <c r="C286" s="21" t="s">
        <v>96</v>
      </c>
      <c r="D286" s="20" t="s">
        <v>9</v>
      </c>
      <c r="E286" s="24" t="s">
        <v>11</v>
      </c>
      <c r="F286" s="31" t="s">
        <v>12</v>
      </c>
      <c r="G286" s="22" t="s">
        <v>97</v>
      </c>
      <c r="H286" s="23" t="s">
        <v>98</v>
      </c>
    </row>
    <row r="287" spans="2:8" ht="15.75">
      <c r="B287" s="21">
        <f>B281+1</f>
        <v>44</v>
      </c>
      <c r="C287" s="21"/>
      <c r="D287" s="20" t="s">
        <v>723</v>
      </c>
      <c r="E287" s="24" t="s">
        <v>120</v>
      </c>
      <c r="F287" s="32"/>
      <c r="G287" s="24"/>
      <c r="H287" s="23">
        <f>SUM(H288)</f>
        <v>7.8</v>
      </c>
    </row>
    <row r="288" spans="2:8" ht="15.75">
      <c r="B288" s="103">
        <v>5554</v>
      </c>
      <c r="C288" s="104" t="s">
        <v>62</v>
      </c>
      <c r="D288" s="30" t="s">
        <v>725</v>
      </c>
      <c r="E288" s="105" t="s">
        <v>120</v>
      </c>
      <c r="F288" s="33">
        <v>1</v>
      </c>
      <c r="G288" s="25">
        <v>7.8</v>
      </c>
      <c r="H288" s="25">
        <f t="shared" ref="H288" si="49">TRUNC(F288*G288,2)</f>
        <v>7.8</v>
      </c>
    </row>
    <row r="289" spans="2:8">
      <c r="B289" s="216" t="s">
        <v>726</v>
      </c>
      <c r="C289" s="217"/>
      <c r="D289" s="217"/>
      <c r="E289" s="217"/>
      <c r="F289" s="217"/>
      <c r="G289" s="217"/>
      <c r="H289" s="218"/>
    </row>
    <row r="290" spans="2:8" ht="15.75">
      <c r="B290" s="21" t="s">
        <v>10</v>
      </c>
      <c r="C290" s="21" t="s">
        <v>96</v>
      </c>
      <c r="D290" s="20" t="s">
        <v>9</v>
      </c>
      <c r="E290" s="24" t="s">
        <v>11</v>
      </c>
      <c r="F290" s="31" t="s">
        <v>12</v>
      </c>
      <c r="G290" s="22" t="s">
        <v>97</v>
      </c>
      <c r="H290" s="23" t="s">
        <v>98</v>
      </c>
    </row>
    <row r="291" spans="2:8" ht="15.75">
      <c r="B291" s="21">
        <f>B287+1</f>
        <v>45</v>
      </c>
      <c r="C291" s="21"/>
      <c r="D291" s="20" t="s">
        <v>724</v>
      </c>
      <c r="E291" s="24" t="s">
        <v>117</v>
      </c>
      <c r="F291" s="32"/>
      <c r="G291" s="24"/>
      <c r="H291" s="23">
        <f>SUM(H292:H294)</f>
        <v>4953.41</v>
      </c>
    </row>
    <row r="292" spans="2:8" ht="15.75">
      <c r="B292" s="103">
        <v>4365</v>
      </c>
      <c r="C292" s="103" t="s">
        <v>446</v>
      </c>
      <c r="D292" s="30" t="s">
        <v>727</v>
      </c>
      <c r="E292" s="105" t="s">
        <v>117</v>
      </c>
      <c r="F292" s="33">
        <v>185.8</v>
      </c>
      <c r="G292" s="25">
        <v>9.66</v>
      </c>
      <c r="H292" s="25">
        <f t="shared" ref="H292" si="50">TRUNC(F292*G292,2)</f>
        <v>1794.82</v>
      </c>
    </row>
    <row r="293" spans="2:8" ht="15.75">
      <c r="B293" s="103">
        <v>38071</v>
      </c>
      <c r="C293" s="103" t="s">
        <v>446</v>
      </c>
      <c r="D293" s="30" t="s">
        <v>728</v>
      </c>
      <c r="E293" s="105" t="s">
        <v>117</v>
      </c>
      <c r="F293" s="33">
        <v>185.8</v>
      </c>
      <c r="G293" s="25">
        <v>9.39</v>
      </c>
      <c r="H293" s="25">
        <f t="shared" ref="H293:H294" si="51">TRUNC(F293*G293,2)</f>
        <v>1744.66</v>
      </c>
    </row>
    <row r="294" spans="2:8" ht="15.75">
      <c r="B294" s="103">
        <v>38070</v>
      </c>
      <c r="C294" s="103" t="s">
        <v>446</v>
      </c>
      <c r="D294" s="30" t="s">
        <v>729</v>
      </c>
      <c r="E294" s="105" t="s">
        <v>117</v>
      </c>
      <c r="F294" s="33">
        <v>185.8</v>
      </c>
      <c r="G294" s="25">
        <v>7.61</v>
      </c>
      <c r="H294" s="25">
        <f t="shared" si="51"/>
        <v>1413.93</v>
      </c>
    </row>
    <row r="295" spans="2:8">
      <c r="B295" s="216" t="s">
        <v>116</v>
      </c>
      <c r="C295" s="217"/>
      <c r="D295" s="217"/>
      <c r="E295" s="217"/>
      <c r="F295" s="217"/>
      <c r="G295" s="217"/>
      <c r="H295" s="218"/>
    </row>
    <row r="296" spans="2:8" ht="15.75">
      <c r="B296" s="21" t="s">
        <v>10</v>
      </c>
      <c r="C296" s="21" t="s">
        <v>96</v>
      </c>
      <c r="D296" s="20" t="s">
        <v>9</v>
      </c>
      <c r="E296" s="24" t="s">
        <v>11</v>
      </c>
      <c r="F296" s="34" t="s">
        <v>12</v>
      </c>
      <c r="G296" s="22" t="s">
        <v>97</v>
      </c>
      <c r="H296" s="23" t="s">
        <v>98</v>
      </c>
    </row>
    <row r="297" spans="2:8" ht="15.75">
      <c r="B297" s="21">
        <f>B291+1</f>
        <v>46</v>
      </c>
      <c r="C297" s="21"/>
      <c r="D297" s="20" t="s">
        <v>269</v>
      </c>
      <c r="E297" s="24" t="s">
        <v>120</v>
      </c>
      <c r="F297" s="108"/>
      <c r="G297" s="24"/>
      <c r="H297" s="23">
        <f>SUM(H298:H298)</f>
        <v>762.88</v>
      </c>
    </row>
    <row r="298" spans="2:8" ht="15.75">
      <c r="B298" s="103">
        <v>88316</v>
      </c>
      <c r="C298" s="104" t="s">
        <v>50</v>
      </c>
      <c r="D298" s="30" t="s">
        <v>91</v>
      </c>
      <c r="E298" s="105" t="s">
        <v>64</v>
      </c>
      <c r="F298" s="33">
        <v>32</v>
      </c>
      <c r="G298" s="25">
        <v>23.84</v>
      </c>
      <c r="H298" s="25">
        <f t="shared" ref="H298" si="52">TRUNC(F298*G298,2)</f>
        <v>762.88</v>
      </c>
    </row>
    <row r="299" spans="2:8" ht="15.75">
      <c r="B299" s="213" t="s">
        <v>116</v>
      </c>
      <c r="C299" s="214"/>
      <c r="D299" s="214"/>
      <c r="E299" s="214"/>
      <c r="F299" s="214"/>
      <c r="G299" s="214"/>
      <c r="H299" s="215"/>
    </row>
    <row r="300" spans="2:8" ht="15.75">
      <c r="B300" s="21" t="s">
        <v>10</v>
      </c>
      <c r="C300" s="21" t="s">
        <v>96</v>
      </c>
      <c r="D300" s="20" t="s">
        <v>9</v>
      </c>
      <c r="E300" s="24" t="s">
        <v>11</v>
      </c>
      <c r="F300" s="31" t="s">
        <v>12</v>
      </c>
      <c r="G300" s="22" t="s">
        <v>97</v>
      </c>
      <c r="H300" s="23" t="s">
        <v>98</v>
      </c>
    </row>
    <row r="301" spans="2:8" ht="15.75">
      <c r="B301" s="21">
        <f>B297+1</f>
        <v>47</v>
      </c>
      <c r="C301" s="21"/>
      <c r="D301" s="20" t="s">
        <v>60</v>
      </c>
      <c r="E301" s="24" t="s">
        <v>120</v>
      </c>
      <c r="F301" s="32"/>
      <c r="G301" s="24"/>
      <c r="H301" s="23">
        <f>SUM(H302:H303)</f>
        <v>32155.32</v>
      </c>
    </row>
    <row r="302" spans="2:8" ht="31.5">
      <c r="B302" s="103">
        <v>90778</v>
      </c>
      <c r="C302" s="103" t="s">
        <v>50</v>
      </c>
      <c r="D302" s="30" t="s">
        <v>108</v>
      </c>
      <c r="E302" s="25" t="s">
        <v>64</v>
      </c>
      <c r="F302" s="33">
        <v>120</v>
      </c>
      <c r="G302" s="25">
        <v>129.13</v>
      </c>
      <c r="H302" s="25">
        <f t="shared" ref="H302:H303" si="53">TRUNC(F302*G302,2)</f>
        <v>15495.6</v>
      </c>
    </row>
    <row r="303" spans="2:8" ht="31.5">
      <c r="B303" s="103">
        <v>93572</v>
      </c>
      <c r="C303" s="103" t="s">
        <v>50</v>
      </c>
      <c r="D303" s="30" t="s">
        <v>115</v>
      </c>
      <c r="E303" s="105" t="s">
        <v>119</v>
      </c>
      <c r="F303" s="33">
        <v>3</v>
      </c>
      <c r="G303" s="25">
        <v>5553.24</v>
      </c>
      <c r="H303" s="25">
        <f t="shared" si="53"/>
        <v>16659.72</v>
      </c>
    </row>
    <row r="304" spans="2:8">
      <c r="B304" s="216" t="s">
        <v>116</v>
      </c>
      <c r="C304" s="217"/>
      <c r="D304" s="217"/>
      <c r="E304" s="217"/>
      <c r="F304" s="217"/>
      <c r="G304" s="217"/>
      <c r="H304" s="218"/>
    </row>
  </sheetData>
  <autoFilter ref="B7:H304" xr:uid="{5C3B483C-626A-461C-BFE7-133F3B070FD0}"/>
  <mergeCells count="52">
    <mergeCell ref="B289:H289"/>
    <mergeCell ref="B295:H295"/>
    <mergeCell ref="B76:H76"/>
    <mergeCell ref="B193:H193"/>
    <mergeCell ref="B198:H198"/>
    <mergeCell ref="B112:H112"/>
    <mergeCell ref="B119:H119"/>
    <mergeCell ref="B105:H105"/>
    <mergeCell ref="B125:H125"/>
    <mergeCell ref="B249:H249"/>
    <mergeCell ref="B279:H279"/>
    <mergeCell ref="B285:H285"/>
    <mergeCell ref="B236:H236"/>
    <mergeCell ref="B256:H256"/>
    <mergeCell ref="B230:H230"/>
    <mergeCell ref="B262:H262"/>
    <mergeCell ref="B10:H10"/>
    <mergeCell ref="B6:H6"/>
    <mergeCell ref="C4:H4"/>
    <mergeCell ref="C5:H5"/>
    <mergeCell ref="C2:H2"/>
    <mergeCell ref="C3:H3"/>
    <mergeCell ref="B304:H304"/>
    <mergeCell ref="B85:H85"/>
    <mergeCell ref="B92:H92"/>
    <mergeCell ref="B99:H99"/>
    <mergeCell ref="B132:H132"/>
    <mergeCell ref="B137:H137"/>
    <mergeCell ref="B143:H143"/>
    <mergeCell ref="B149:H149"/>
    <mergeCell ref="B155:H155"/>
    <mergeCell ref="B161:H161"/>
    <mergeCell ref="B166:H166"/>
    <mergeCell ref="B172:H172"/>
    <mergeCell ref="B179:H179"/>
    <mergeCell ref="B187:H187"/>
    <mergeCell ref="B299:H299"/>
    <mergeCell ref="B205:H205"/>
    <mergeCell ref="B268:H268"/>
    <mergeCell ref="B242:H242"/>
    <mergeCell ref="B15:H15"/>
    <mergeCell ref="B59:H59"/>
    <mergeCell ref="B33:H33"/>
    <mergeCell ref="B44:H44"/>
    <mergeCell ref="B24:H24"/>
    <mergeCell ref="B20:H20"/>
    <mergeCell ref="B40:H40"/>
    <mergeCell ref="B52:H52"/>
    <mergeCell ref="B67:H67"/>
    <mergeCell ref="B209:H209"/>
    <mergeCell ref="B214:H214"/>
    <mergeCell ref="B220:H220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08C6C-0426-4C57-9F02-AC05C504C79E}">
  <sheetPr>
    <pageSetUpPr fitToPage="1"/>
  </sheetPr>
  <dimension ref="B1:G41"/>
  <sheetViews>
    <sheetView workbookViewId="0">
      <pane ySplit="1" topLeftCell="A2" activePane="bottomLeft" state="frozen"/>
      <selection pane="bottomLeft" activeCell="C15" sqref="C15"/>
    </sheetView>
  </sheetViews>
  <sheetFormatPr defaultRowHeight="15"/>
  <cols>
    <col min="1" max="1" width="9.140625" style="35"/>
    <col min="2" max="2" width="38.42578125" style="58" bestFit="1" customWidth="1"/>
    <col min="3" max="4" width="40.7109375" style="58" customWidth="1"/>
    <col min="5" max="6" width="20.7109375" style="35" customWidth="1"/>
    <col min="7" max="7" width="14.42578125" style="35" bestFit="1" customWidth="1"/>
    <col min="8" max="8" width="15.5703125" style="35" bestFit="1" customWidth="1"/>
    <col min="9" max="16384" width="9.140625" style="35"/>
  </cols>
  <sheetData>
    <row r="1" spans="2:7">
      <c r="E1" s="173"/>
    </row>
    <row r="2" spans="2:7" ht="15.75">
      <c r="B2" s="149" t="s">
        <v>187</v>
      </c>
      <c r="C2" s="220" t="s">
        <v>188</v>
      </c>
      <c r="D2" s="220"/>
      <c r="E2" s="220"/>
      <c r="F2" s="220"/>
    </row>
    <row r="3" spans="2:7" ht="15.75">
      <c r="B3" s="149" t="s">
        <v>15</v>
      </c>
      <c r="C3" s="220" t="s">
        <v>185</v>
      </c>
      <c r="D3" s="220"/>
      <c r="E3" s="220"/>
      <c r="F3" s="220"/>
    </row>
    <row r="4" spans="2:7" ht="15.75">
      <c r="B4" s="149" t="s">
        <v>184</v>
      </c>
      <c r="C4" s="220" t="s">
        <v>186</v>
      </c>
      <c r="D4" s="220"/>
      <c r="E4" s="220"/>
      <c r="F4" s="220"/>
    </row>
    <row r="5" spans="2:7" ht="15.75">
      <c r="B5" s="150" t="s">
        <v>38</v>
      </c>
      <c r="C5" s="220" t="s">
        <v>189</v>
      </c>
      <c r="D5" s="220"/>
      <c r="E5" s="220"/>
      <c r="F5" s="220"/>
    </row>
    <row r="6" spans="2:7" ht="21">
      <c r="B6" s="224" t="s">
        <v>278</v>
      </c>
      <c r="C6" s="225"/>
      <c r="D6" s="225"/>
      <c r="E6" s="225"/>
      <c r="F6" s="226"/>
      <c r="G6"/>
    </row>
    <row r="7" spans="2:7" ht="15.75">
      <c r="B7" s="139" t="s">
        <v>279</v>
      </c>
      <c r="C7" s="221" t="s">
        <v>280</v>
      </c>
      <c r="D7" s="222"/>
      <c r="E7" s="222"/>
      <c r="F7" s="223"/>
    </row>
    <row r="8" spans="2:7" ht="15.75">
      <c r="B8" s="139" t="s">
        <v>281</v>
      </c>
      <c r="C8" s="221" t="s">
        <v>282</v>
      </c>
      <c r="D8" s="222"/>
      <c r="E8" s="222"/>
      <c r="F8" s="223"/>
    </row>
    <row r="9" spans="2:7" ht="15.75">
      <c r="B9" s="139" t="s">
        <v>283</v>
      </c>
      <c r="C9" s="221" t="s">
        <v>284</v>
      </c>
      <c r="D9" s="222"/>
      <c r="E9" s="222"/>
      <c r="F9" s="223"/>
    </row>
    <row r="10" spans="2:7">
      <c r="B10" s="140">
        <v>1</v>
      </c>
      <c r="C10" s="227" t="s">
        <v>638</v>
      </c>
      <c r="D10" s="228"/>
      <c r="E10" s="228"/>
      <c r="F10" s="229"/>
    </row>
    <row r="11" spans="2:7" ht="15.75">
      <c r="B11" s="141" t="s">
        <v>285</v>
      </c>
      <c r="C11" s="141" t="s">
        <v>286</v>
      </c>
      <c r="D11" s="141" t="s">
        <v>287</v>
      </c>
      <c r="E11" s="141" t="s">
        <v>288</v>
      </c>
      <c r="F11" s="142" t="s">
        <v>289</v>
      </c>
    </row>
    <row r="12" spans="2:7" ht="15.75">
      <c r="B12" s="143" t="s">
        <v>631</v>
      </c>
      <c r="C12" s="143" t="s">
        <v>704</v>
      </c>
      <c r="D12" s="143" t="s">
        <v>706</v>
      </c>
      <c r="E12" s="143" t="s">
        <v>281</v>
      </c>
      <c r="F12" s="144">
        <f>IF(SUM(B16:D16)&gt;0,AVERAGE(B16:D16),0)</f>
        <v>50.966666666666669</v>
      </c>
    </row>
    <row r="13" spans="2:7" ht="15.75">
      <c r="B13" s="143" t="s">
        <v>632</v>
      </c>
      <c r="C13" s="143" t="s">
        <v>705</v>
      </c>
      <c r="D13" s="143" t="s">
        <v>708</v>
      </c>
      <c r="E13" s="143" t="s">
        <v>279</v>
      </c>
      <c r="F13" s="144">
        <f>MIN(B16:D16)</f>
        <v>41</v>
      </c>
    </row>
    <row r="14" spans="2:7" ht="15.75">
      <c r="B14" s="143" t="s">
        <v>630</v>
      </c>
      <c r="C14" s="143" t="s">
        <v>703</v>
      </c>
      <c r="D14" s="143" t="s">
        <v>707</v>
      </c>
      <c r="E14" s="143" t="s">
        <v>290</v>
      </c>
      <c r="F14" s="145">
        <f>IFERROR(F13*100/F12,"")</f>
        <v>80.44473512099411</v>
      </c>
    </row>
    <row r="15" spans="2:7" ht="15.75">
      <c r="B15" s="146">
        <v>46041</v>
      </c>
      <c r="C15" s="146">
        <v>46041</v>
      </c>
      <c r="D15" s="146">
        <v>46041</v>
      </c>
      <c r="E15" s="143"/>
      <c r="F15" s="147" t="str">
        <f>IF(F14&gt;=85,$B$7,(IF(AND(F14&gt;70,F14&lt;85),$B$8,$B$9)))</f>
        <v>MÉDIA</v>
      </c>
    </row>
    <row r="16" spans="2:7" ht="15.75">
      <c r="B16" s="148">
        <v>41</v>
      </c>
      <c r="C16" s="148">
        <v>59</v>
      </c>
      <c r="D16" s="148">
        <v>52.9</v>
      </c>
      <c r="E16" s="148"/>
      <c r="F16" s="172">
        <f>IF(F15=E12,F12,F13)</f>
        <v>50.966666666666669</v>
      </c>
    </row>
    <row r="17" spans="2:6" ht="15.75">
      <c r="B17" s="151"/>
      <c r="C17" s="152"/>
      <c r="D17" s="152"/>
      <c r="E17" s="152"/>
      <c r="F17" s="153"/>
    </row>
    <row r="18" spans="2:6">
      <c r="B18" s="140">
        <f>B10+1</f>
        <v>2</v>
      </c>
      <c r="C18" s="227" t="s">
        <v>686</v>
      </c>
      <c r="D18" s="228"/>
      <c r="E18" s="228"/>
      <c r="F18" s="229"/>
    </row>
    <row r="19" spans="2:6" ht="15.75">
      <c r="B19" s="141" t="s">
        <v>285</v>
      </c>
      <c r="C19" s="141" t="s">
        <v>286</v>
      </c>
      <c r="D19" s="141" t="s">
        <v>287</v>
      </c>
      <c r="E19" s="141" t="s">
        <v>288</v>
      </c>
      <c r="F19" s="142" t="s">
        <v>289</v>
      </c>
    </row>
    <row r="20" spans="2:6" ht="15.75">
      <c r="B20" s="143" t="s">
        <v>711</v>
      </c>
      <c r="C20" s="143" t="s">
        <v>713</v>
      </c>
      <c r="D20" s="143" t="s">
        <v>716</v>
      </c>
      <c r="E20" s="143" t="s">
        <v>281</v>
      </c>
      <c r="F20" s="144">
        <f>IF(SUM(B24:D24)&gt;0,AVERAGE(B24:D24),0)</f>
        <v>20.927333333333333</v>
      </c>
    </row>
    <row r="21" spans="2:6" ht="15.75">
      <c r="B21" s="143" t="s">
        <v>710</v>
      </c>
      <c r="C21" s="143" t="s">
        <v>714</v>
      </c>
      <c r="D21" s="143" t="s">
        <v>717</v>
      </c>
      <c r="E21" s="143" t="s">
        <v>279</v>
      </c>
      <c r="F21" s="144">
        <f>MIN(B24:D24)</f>
        <v>16.399999999999999</v>
      </c>
    </row>
    <row r="22" spans="2:6" ht="15.75">
      <c r="B22" s="143" t="s">
        <v>709</v>
      </c>
      <c r="C22" s="143" t="s">
        <v>712</v>
      </c>
      <c r="D22" s="143" t="s">
        <v>715</v>
      </c>
      <c r="E22" s="143" t="s">
        <v>290</v>
      </c>
      <c r="F22" s="145">
        <f>IFERROR(F21*100/F20,"")</f>
        <v>78.366410754674902</v>
      </c>
    </row>
    <row r="23" spans="2:6" ht="15.75">
      <c r="B23" s="146">
        <v>46041</v>
      </c>
      <c r="C23" s="146">
        <v>46041</v>
      </c>
      <c r="D23" s="146">
        <v>46041</v>
      </c>
      <c r="E23" s="143"/>
      <c r="F23" s="147" t="str">
        <f>IF(F22&gt;=85,$B$7,(IF(AND(F22&gt;70,F22&lt;85),$B$8,$B$9)))</f>
        <v>MÉDIA</v>
      </c>
    </row>
    <row r="24" spans="2:6" ht="15.75">
      <c r="B24" s="148">
        <f>109.02/5</f>
        <v>21.803999999999998</v>
      </c>
      <c r="C24" s="148">
        <f>122.89/5</f>
        <v>24.577999999999999</v>
      </c>
      <c r="D24" s="148">
        <f>82/5</f>
        <v>16.399999999999999</v>
      </c>
      <c r="E24" s="148"/>
      <c r="F24" s="172">
        <f>IF(F23=E20,F20,F21)</f>
        <v>20.927333333333333</v>
      </c>
    </row>
    <row r="25" spans="2:6" ht="15.75">
      <c r="B25" s="151"/>
      <c r="C25" s="152"/>
      <c r="D25" s="152"/>
      <c r="E25" s="152"/>
      <c r="F25" s="153"/>
    </row>
    <row r="26" spans="2:6">
      <c r="B26" s="140">
        <f>B18+1</f>
        <v>3</v>
      </c>
      <c r="C26" s="227" t="s">
        <v>685</v>
      </c>
      <c r="D26" s="228"/>
      <c r="E26" s="228"/>
      <c r="F26" s="229"/>
    </row>
    <row r="27" spans="2:6" ht="15.75">
      <c r="B27" s="141" t="s">
        <v>285</v>
      </c>
      <c r="C27" s="141" t="s">
        <v>286</v>
      </c>
      <c r="D27" s="141" t="s">
        <v>287</v>
      </c>
      <c r="E27" s="141" t="s">
        <v>288</v>
      </c>
      <c r="F27" s="142" t="s">
        <v>289</v>
      </c>
    </row>
    <row r="28" spans="2:6" ht="30">
      <c r="B28" s="143" t="s">
        <v>713</v>
      </c>
      <c r="C28" s="143" t="s">
        <v>716</v>
      </c>
      <c r="D28" s="143" t="s">
        <v>719</v>
      </c>
      <c r="E28" s="143" t="s">
        <v>281</v>
      </c>
      <c r="F28" s="144">
        <f>IF(SUM(B32:D32)&gt;0,AVERAGE(B32:D32),0)</f>
        <v>35.249333333333333</v>
      </c>
    </row>
    <row r="29" spans="2:6" ht="15.75">
      <c r="B29" s="143" t="s">
        <v>714</v>
      </c>
      <c r="C29" s="143" t="s">
        <v>717</v>
      </c>
      <c r="D29" s="143" t="s">
        <v>720</v>
      </c>
      <c r="E29" s="143" t="s">
        <v>279</v>
      </c>
      <c r="F29" s="144">
        <f>MIN(B32:D32)</f>
        <v>25.143999999999998</v>
      </c>
    </row>
    <row r="30" spans="2:6" ht="15.75">
      <c r="B30" s="143" t="s">
        <v>712</v>
      </c>
      <c r="C30" s="143" t="s">
        <v>715</v>
      </c>
      <c r="D30" s="143" t="s">
        <v>718</v>
      </c>
      <c r="E30" s="143" t="s">
        <v>290</v>
      </c>
      <c r="F30" s="145">
        <f>IFERROR(F29*100/F28,"")</f>
        <v>71.331845519536998</v>
      </c>
    </row>
    <row r="31" spans="2:6" ht="15.75">
      <c r="B31" s="146">
        <v>46041</v>
      </c>
      <c r="C31" s="146">
        <v>46041</v>
      </c>
      <c r="D31" s="146">
        <v>46041</v>
      </c>
      <c r="E31" s="143"/>
      <c r="F31" s="147" t="str">
        <f>IF(F30&gt;=85,$B$7,(IF(AND(F30&gt;70,F30&lt;85),$B$8,$B$9)))</f>
        <v>MÉDIA</v>
      </c>
    </row>
    <row r="32" spans="2:6" ht="15.75">
      <c r="B32" s="148">
        <f>171.55/5</f>
        <v>34.31</v>
      </c>
      <c r="C32" s="148">
        <f>231.47/5</f>
        <v>46.293999999999997</v>
      </c>
      <c r="D32" s="148">
        <f>125.72/5</f>
        <v>25.143999999999998</v>
      </c>
      <c r="E32" s="148"/>
      <c r="F32" s="172">
        <f>IF(F31=E28,F28,F29)</f>
        <v>35.249333333333333</v>
      </c>
    </row>
    <row r="33" spans="2:6" ht="15.75">
      <c r="B33" s="151"/>
      <c r="C33" s="152"/>
      <c r="D33" s="152"/>
      <c r="E33" s="152"/>
      <c r="F33" s="153"/>
    </row>
    <row r="34" spans="2:6">
      <c r="B34" s="140">
        <f>B26+1</f>
        <v>4</v>
      </c>
      <c r="C34" s="227" t="s">
        <v>640</v>
      </c>
      <c r="D34" s="228"/>
      <c r="E34" s="228"/>
      <c r="F34" s="229"/>
    </row>
    <row r="35" spans="2:6" ht="15.75">
      <c r="B35" s="141" t="s">
        <v>285</v>
      </c>
      <c r="C35" s="141" t="s">
        <v>286</v>
      </c>
      <c r="D35" s="141" t="s">
        <v>287</v>
      </c>
      <c r="E35" s="141" t="s">
        <v>288</v>
      </c>
      <c r="F35" s="142" t="s">
        <v>289</v>
      </c>
    </row>
    <row r="36" spans="2:6" ht="15.75">
      <c r="B36" s="143" t="s">
        <v>631</v>
      </c>
      <c r="C36" s="143" t="s">
        <v>629</v>
      </c>
      <c r="D36" s="143" t="s">
        <v>713</v>
      </c>
      <c r="E36" s="143" t="s">
        <v>281</v>
      </c>
      <c r="F36" s="144">
        <f>IF(SUM(B40:D40)&gt;0,AVERAGE(B40:D40),0)</f>
        <v>30.276666666666667</v>
      </c>
    </row>
    <row r="37" spans="2:6" ht="15.75">
      <c r="B37" s="143" t="s">
        <v>632</v>
      </c>
      <c r="C37" s="143" t="s">
        <v>628</v>
      </c>
      <c r="D37" s="143" t="s">
        <v>714</v>
      </c>
      <c r="E37" s="143" t="s">
        <v>279</v>
      </c>
      <c r="F37" s="144">
        <f>MIN(B40:D40)</f>
        <v>24.9</v>
      </c>
    </row>
    <row r="38" spans="2:6" ht="15.75">
      <c r="B38" s="143" t="s">
        <v>630</v>
      </c>
      <c r="C38" s="143" t="s">
        <v>627</v>
      </c>
      <c r="D38" s="143" t="s">
        <v>712</v>
      </c>
      <c r="E38" s="143" t="s">
        <v>290</v>
      </c>
      <c r="F38" s="145">
        <f>IFERROR(F37*100/F36,"")</f>
        <v>82.241550148629301</v>
      </c>
    </row>
    <row r="39" spans="2:6" ht="15.75">
      <c r="B39" s="146">
        <v>46041</v>
      </c>
      <c r="C39" s="146">
        <v>46041</v>
      </c>
      <c r="D39" s="146">
        <v>46041</v>
      </c>
      <c r="E39" s="143"/>
      <c r="F39" s="147" t="str">
        <f>IF(F38&gt;=85,$B$7,(IF(AND(F38&gt;70,F38&lt;85),$B$8,$B$9)))</f>
        <v>MÉDIA</v>
      </c>
    </row>
    <row r="40" spans="2:6" ht="15.75">
      <c r="B40" s="148">
        <v>24.9</v>
      </c>
      <c r="C40" s="148">
        <v>36.9</v>
      </c>
      <c r="D40" s="148">
        <v>29.03</v>
      </c>
      <c r="E40" s="148"/>
      <c r="F40" s="172">
        <f>IF(F39=E36,F36,F37)</f>
        <v>30.276666666666667</v>
      </c>
    </row>
    <row r="41" spans="2:6" ht="15.75">
      <c r="B41" s="151"/>
      <c r="C41" s="152"/>
      <c r="D41" s="152"/>
      <c r="E41" s="152"/>
      <c r="F41" s="153"/>
    </row>
  </sheetData>
  <mergeCells count="12">
    <mergeCell ref="C10:F10"/>
    <mergeCell ref="C18:F18"/>
    <mergeCell ref="C26:F26"/>
    <mergeCell ref="C34:F34"/>
    <mergeCell ref="C8:F8"/>
    <mergeCell ref="C9:F9"/>
    <mergeCell ref="B6:F6"/>
    <mergeCell ref="C7:F7"/>
    <mergeCell ref="C2:F2"/>
    <mergeCell ref="C3:F3"/>
    <mergeCell ref="C4:F4"/>
    <mergeCell ref="C5:F5"/>
  </mergeCells>
  <pageMargins left="0.51181102362204722" right="0.51181102362204722" top="0.78740157480314965" bottom="0.78740157480314965" header="0.31496062992125984" footer="0.31496062992125984"/>
  <pageSetup paperSize="9" scale="57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4236-29FD-4517-B0CB-DFE9CD309F47}">
  <sheetPr>
    <pageSetUpPr fitToPage="1"/>
  </sheetPr>
  <dimension ref="B2:E32"/>
  <sheetViews>
    <sheetView workbookViewId="0">
      <selection activeCell="C14" sqref="C14"/>
    </sheetView>
  </sheetViews>
  <sheetFormatPr defaultColWidth="9.140625" defaultRowHeight="15"/>
  <cols>
    <col min="1" max="1" width="9.140625" style="35"/>
    <col min="2" max="2" width="16.5703125" style="35" bestFit="1" customWidth="1"/>
    <col min="3" max="3" width="64.28515625" style="35" bestFit="1" customWidth="1"/>
    <col min="4" max="4" width="15.85546875" style="35" bestFit="1" customWidth="1"/>
    <col min="5" max="5" width="16" style="35" bestFit="1" customWidth="1"/>
    <col min="6" max="16384" width="9.140625" style="35"/>
  </cols>
  <sheetData>
    <row r="2" spans="2:5" ht="15.75">
      <c r="B2" s="127" t="s">
        <v>187</v>
      </c>
      <c r="C2" s="220" t="s">
        <v>188</v>
      </c>
      <c r="D2" s="220"/>
      <c r="E2" s="220"/>
    </row>
    <row r="3" spans="2:5" ht="15.75">
      <c r="B3" s="125" t="s">
        <v>15</v>
      </c>
      <c r="C3" s="220" t="s">
        <v>185</v>
      </c>
      <c r="D3" s="220"/>
      <c r="E3" s="220"/>
    </row>
    <row r="4" spans="2:5" ht="15.75">
      <c r="B4" s="125" t="s">
        <v>184</v>
      </c>
      <c r="C4" s="220" t="s">
        <v>186</v>
      </c>
      <c r="D4" s="220"/>
      <c r="E4" s="220"/>
    </row>
    <row r="5" spans="2:5" ht="21">
      <c r="B5" s="178" t="s">
        <v>93</v>
      </c>
      <c r="C5" s="178"/>
      <c r="D5" s="178"/>
      <c r="E5" s="178"/>
    </row>
    <row r="6" spans="2:5" ht="15.75">
      <c r="B6" s="230" t="s">
        <v>17</v>
      </c>
      <c r="C6" s="231"/>
      <c r="D6" s="231"/>
      <c r="E6" s="232"/>
    </row>
    <row r="7" spans="2:5" ht="15.75">
      <c r="B7" s="62" t="s">
        <v>8</v>
      </c>
      <c r="C7" s="63" t="s">
        <v>9</v>
      </c>
      <c r="D7" s="63" t="s">
        <v>18</v>
      </c>
      <c r="E7" s="64" t="s">
        <v>19</v>
      </c>
    </row>
    <row r="8" spans="2:5" ht="15.75">
      <c r="B8" s="65"/>
      <c r="C8" s="66"/>
      <c r="D8" s="67"/>
      <c r="E8" s="68"/>
    </row>
    <row r="9" spans="2:5" ht="15.75">
      <c r="B9" s="69">
        <v>1</v>
      </c>
      <c r="C9" s="70" t="s">
        <v>20</v>
      </c>
      <c r="D9" s="71"/>
      <c r="E9" s="72"/>
    </row>
    <row r="10" spans="2:5" ht="15.75">
      <c r="B10" s="73" t="s">
        <v>0</v>
      </c>
      <c r="C10" s="74" t="s">
        <v>21</v>
      </c>
      <c r="D10" s="76">
        <v>0.04</v>
      </c>
      <c r="E10" s="75"/>
    </row>
    <row r="11" spans="2:5" ht="15.75">
      <c r="B11" s="73" t="s">
        <v>1</v>
      </c>
      <c r="C11" s="74" t="s">
        <v>22</v>
      </c>
      <c r="D11" s="76">
        <v>1.23E-2</v>
      </c>
      <c r="E11" s="75"/>
    </row>
    <row r="12" spans="2:5" ht="15.75">
      <c r="B12" s="73" t="s">
        <v>2</v>
      </c>
      <c r="C12" s="74" t="s">
        <v>23</v>
      </c>
      <c r="D12" s="76">
        <v>2.07E-2</v>
      </c>
      <c r="E12" s="77">
        <f>SUM(D10+D11+D12)</f>
        <v>7.2999999999999995E-2</v>
      </c>
    </row>
    <row r="13" spans="2:5" ht="15.75">
      <c r="B13" s="78"/>
      <c r="C13" s="74"/>
      <c r="D13" s="76"/>
      <c r="E13" s="75"/>
    </row>
    <row r="14" spans="2:5" ht="15.75">
      <c r="B14" s="69">
        <v>2</v>
      </c>
      <c r="C14" s="79" t="s">
        <v>24</v>
      </c>
      <c r="D14" s="76"/>
      <c r="E14" s="75"/>
    </row>
    <row r="15" spans="2:5" ht="15.75">
      <c r="B15" s="73" t="s">
        <v>3</v>
      </c>
      <c r="C15" s="74" t="s">
        <v>25</v>
      </c>
      <c r="D15" s="76">
        <v>0.03</v>
      </c>
      <c r="E15" s="75"/>
    </row>
    <row r="16" spans="2:5" ht="15.75">
      <c r="B16" s="73" t="s">
        <v>4</v>
      </c>
      <c r="C16" s="74" t="s">
        <v>26</v>
      </c>
      <c r="D16" s="76">
        <v>6.4999999999999997E-3</v>
      </c>
      <c r="E16" s="75"/>
    </row>
    <row r="17" spans="2:5" ht="15.75">
      <c r="B17" s="73" t="s">
        <v>5</v>
      </c>
      <c r="C17" s="74" t="s">
        <v>27</v>
      </c>
      <c r="D17" s="76">
        <v>0.03</v>
      </c>
      <c r="E17" s="77">
        <f>SUM(D17+D16+D15)</f>
        <v>6.6500000000000004E-2</v>
      </c>
    </row>
    <row r="18" spans="2:5" ht="15.75">
      <c r="B18" s="78"/>
      <c r="C18" s="74"/>
      <c r="D18" s="76"/>
      <c r="E18" s="75"/>
    </row>
    <row r="19" spans="2:5" ht="15.75">
      <c r="B19" s="69">
        <v>3</v>
      </c>
      <c r="C19" s="79" t="s">
        <v>28</v>
      </c>
      <c r="D19" s="76"/>
      <c r="E19" s="75"/>
    </row>
    <row r="20" spans="2:5" ht="15.75">
      <c r="B20" s="73" t="s">
        <v>7</v>
      </c>
      <c r="C20" s="74" t="s">
        <v>29</v>
      </c>
      <c r="D20" s="76">
        <v>7.3999999999999996E-2</v>
      </c>
      <c r="E20" s="77">
        <f>D20</f>
        <v>7.3999999999999996E-2</v>
      </c>
    </row>
    <row r="21" spans="2:5" ht="15.75">
      <c r="B21" s="80"/>
      <c r="C21" s="81"/>
      <c r="D21" s="82"/>
      <c r="E21" s="83"/>
    </row>
    <row r="22" spans="2:5" ht="15.75">
      <c r="B22" s="84"/>
      <c r="C22" s="84"/>
      <c r="D22" s="61" t="s">
        <v>14</v>
      </c>
      <c r="E22" s="85">
        <f>TRUNC(((1+D10+D12)*(1+D11)*(1+D20)/(1-E17))-1,4)</f>
        <v>0.23530000000000001</v>
      </c>
    </row>
    <row r="23" spans="2:5" ht="15.75">
      <c r="B23" s="86"/>
      <c r="C23" s="87"/>
      <c r="D23" s="88"/>
      <c r="E23" s="89"/>
    </row>
    <row r="24" spans="2:5" ht="15.75">
      <c r="B24" s="90"/>
      <c r="C24" s="91" t="s">
        <v>30</v>
      </c>
      <c r="D24" s="92"/>
      <c r="E24" s="93"/>
    </row>
    <row r="25" spans="2:5" ht="15.75">
      <c r="B25" s="78"/>
      <c r="C25" s="94"/>
      <c r="D25" s="92"/>
      <c r="E25" s="93"/>
    </row>
    <row r="26" spans="2:5" ht="15.75">
      <c r="B26" s="78"/>
      <c r="C26" s="94" t="s">
        <v>31</v>
      </c>
      <c r="D26" s="92"/>
      <c r="E26" s="93"/>
    </row>
    <row r="27" spans="2:5" ht="15.75">
      <c r="B27" s="78"/>
      <c r="C27" s="94" t="s">
        <v>32</v>
      </c>
      <c r="D27" s="92"/>
      <c r="E27" s="93"/>
    </row>
    <row r="28" spans="2:5" ht="15.75">
      <c r="B28" s="78"/>
      <c r="C28" s="94" t="s">
        <v>33</v>
      </c>
      <c r="D28" s="92"/>
      <c r="E28" s="93"/>
    </row>
    <row r="29" spans="2:5" ht="15.75">
      <c r="B29" s="78"/>
      <c r="C29" s="94" t="s">
        <v>34</v>
      </c>
      <c r="D29" s="92"/>
      <c r="E29" s="93"/>
    </row>
    <row r="30" spans="2:5" ht="15.75">
      <c r="B30" s="78"/>
      <c r="C30" s="94" t="s">
        <v>35</v>
      </c>
      <c r="D30" s="92"/>
      <c r="E30" s="93"/>
    </row>
    <row r="31" spans="2:5" ht="15.75">
      <c r="B31" s="78"/>
      <c r="C31" s="94" t="s">
        <v>36</v>
      </c>
      <c r="D31" s="92"/>
      <c r="E31" s="93"/>
    </row>
    <row r="32" spans="2:5" ht="15.75">
      <c r="B32" s="95"/>
      <c r="C32" s="96"/>
      <c r="D32" s="96"/>
      <c r="E32" s="97"/>
    </row>
  </sheetData>
  <mergeCells count="5">
    <mergeCell ref="B6:E6"/>
    <mergeCell ref="B5:E5"/>
    <mergeCell ref="C2:E2"/>
    <mergeCell ref="C3:E3"/>
    <mergeCell ref="C4:E4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D5E4-15C7-4B19-B9AB-3AFDEB8ADC2E}">
  <sheetPr>
    <pageSetUpPr fitToPage="1"/>
  </sheetPr>
  <dimension ref="B2:E42"/>
  <sheetViews>
    <sheetView workbookViewId="0">
      <selection activeCell="C18" sqref="C18"/>
    </sheetView>
  </sheetViews>
  <sheetFormatPr defaultColWidth="9.140625" defaultRowHeight="15"/>
  <cols>
    <col min="1" max="1" width="9.140625" style="35"/>
    <col min="2" max="2" width="16.5703125" style="35" bestFit="1" customWidth="1"/>
    <col min="3" max="3" width="58.28515625" style="35" bestFit="1" customWidth="1"/>
    <col min="4" max="4" width="12.140625" style="35" bestFit="1" customWidth="1"/>
    <col min="5" max="5" width="16.140625" style="35" bestFit="1" customWidth="1"/>
    <col min="6" max="16384" width="9.140625" style="35"/>
  </cols>
  <sheetData>
    <row r="2" spans="2:5" ht="15.75">
      <c r="B2" s="127" t="s">
        <v>187</v>
      </c>
      <c r="C2" s="220" t="s">
        <v>188</v>
      </c>
      <c r="D2" s="220"/>
      <c r="E2" s="220"/>
    </row>
    <row r="3" spans="2:5" ht="15.75" customHeight="1">
      <c r="B3" s="125" t="s">
        <v>15</v>
      </c>
      <c r="C3" s="220" t="s">
        <v>185</v>
      </c>
      <c r="D3" s="220"/>
      <c r="E3" s="220"/>
    </row>
    <row r="4" spans="2:5" ht="15.75">
      <c r="B4" s="125" t="s">
        <v>184</v>
      </c>
      <c r="C4" s="220" t="s">
        <v>186</v>
      </c>
      <c r="D4" s="220"/>
      <c r="E4" s="220"/>
    </row>
    <row r="5" spans="2:5" ht="15.75">
      <c r="B5" s="125" t="s">
        <v>16</v>
      </c>
      <c r="C5" s="176" t="s">
        <v>121</v>
      </c>
      <c r="D5" s="176"/>
      <c r="E5" s="176"/>
    </row>
    <row r="6" spans="2:5" ht="21">
      <c r="B6" s="178" t="s">
        <v>61</v>
      </c>
      <c r="C6" s="178"/>
      <c r="D6" s="178"/>
      <c r="E6" s="178"/>
    </row>
    <row r="7" spans="2:5">
      <c r="B7" s="113" t="s">
        <v>10</v>
      </c>
      <c r="C7" s="113" t="s">
        <v>9</v>
      </c>
      <c r="D7" s="113" t="s">
        <v>122</v>
      </c>
      <c r="E7" s="113" t="s">
        <v>123</v>
      </c>
    </row>
    <row r="8" spans="2:5">
      <c r="B8" s="235" t="s">
        <v>124</v>
      </c>
      <c r="C8" s="236"/>
      <c r="D8" s="236"/>
      <c r="E8" s="237"/>
    </row>
    <row r="9" spans="2:5">
      <c r="B9" s="111" t="s">
        <v>125</v>
      </c>
      <c r="C9" s="110" t="s">
        <v>126</v>
      </c>
      <c r="D9" s="114">
        <v>0.2</v>
      </c>
      <c r="E9" s="114">
        <v>0.2</v>
      </c>
    </row>
    <row r="10" spans="2:5">
      <c r="B10" s="111" t="s">
        <v>127</v>
      </c>
      <c r="C10" s="110" t="s">
        <v>128</v>
      </c>
      <c r="D10" s="114">
        <v>1.4999999999999999E-2</v>
      </c>
      <c r="E10" s="114">
        <v>1.4999999999999999E-2</v>
      </c>
    </row>
    <row r="11" spans="2:5">
      <c r="B11" s="111" t="s">
        <v>129</v>
      </c>
      <c r="C11" s="110" t="s">
        <v>130</v>
      </c>
      <c r="D11" s="114">
        <v>0.01</v>
      </c>
      <c r="E11" s="114">
        <v>0.01</v>
      </c>
    </row>
    <row r="12" spans="2:5">
      <c r="B12" s="111" t="s">
        <v>131</v>
      </c>
      <c r="C12" s="110" t="s">
        <v>132</v>
      </c>
      <c r="D12" s="114">
        <v>2E-3</v>
      </c>
      <c r="E12" s="114">
        <v>2E-3</v>
      </c>
    </row>
    <row r="13" spans="2:5">
      <c r="B13" s="111" t="s">
        <v>133</v>
      </c>
      <c r="C13" s="110" t="s">
        <v>134</v>
      </c>
      <c r="D13" s="114">
        <v>6.0000000000000001E-3</v>
      </c>
      <c r="E13" s="114">
        <v>6.0000000000000001E-3</v>
      </c>
    </row>
    <row r="14" spans="2:5">
      <c r="B14" s="111" t="s">
        <v>135</v>
      </c>
      <c r="C14" s="110" t="s">
        <v>136</v>
      </c>
      <c r="D14" s="114">
        <v>2.5000000000000001E-2</v>
      </c>
      <c r="E14" s="114">
        <v>2.5000000000000001E-2</v>
      </c>
    </row>
    <row r="15" spans="2:5">
      <c r="B15" s="111" t="s">
        <v>137</v>
      </c>
      <c r="C15" s="110" t="s">
        <v>138</v>
      </c>
      <c r="D15" s="114">
        <v>0.03</v>
      </c>
      <c r="E15" s="114">
        <v>0.03</v>
      </c>
    </row>
    <row r="16" spans="2:5">
      <c r="B16" s="111" t="s">
        <v>139</v>
      </c>
      <c r="C16" s="110" t="s">
        <v>140</v>
      </c>
      <c r="D16" s="114">
        <v>0.08</v>
      </c>
      <c r="E16" s="114">
        <v>0.08</v>
      </c>
    </row>
    <row r="17" spans="2:5">
      <c r="B17" s="111" t="s">
        <v>141</v>
      </c>
      <c r="C17" s="110" t="s">
        <v>142</v>
      </c>
      <c r="D17" s="114">
        <v>0</v>
      </c>
      <c r="E17" s="114">
        <v>0</v>
      </c>
    </row>
    <row r="18" spans="2:5">
      <c r="B18" s="115" t="s">
        <v>44</v>
      </c>
      <c r="C18" s="116" t="s">
        <v>14</v>
      </c>
      <c r="D18" s="117">
        <f>SUM(D9:D17)</f>
        <v>0.36800000000000005</v>
      </c>
      <c r="E18" s="117">
        <f>SUM(E9:E17)</f>
        <v>0.36800000000000005</v>
      </c>
    </row>
    <row r="19" spans="2:5">
      <c r="B19" s="235" t="s">
        <v>143</v>
      </c>
      <c r="C19" s="236"/>
      <c r="D19" s="236"/>
      <c r="E19" s="237"/>
    </row>
    <row r="20" spans="2:5">
      <c r="B20" s="111" t="s">
        <v>144</v>
      </c>
      <c r="C20" s="110" t="s">
        <v>145</v>
      </c>
      <c r="D20" s="114">
        <v>0.18060000000000001</v>
      </c>
      <c r="E20" s="114" t="s">
        <v>146</v>
      </c>
    </row>
    <row r="21" spans="2:5">
      <c r="B21" s="111" t="s">
        <v>147</v>
      </c>
      <c r="C21" s="110" t="s">
        <v>148</v>
      </c>
      <c r="D21" s="114">
        <v>4.7699999999999999E-2</v>
      </c>
      <c r="E21" s="114" t="s">
        <v>146</v>
      </c>
    </row>
    <row r="22" spans="2:5">
      <c r="B22" s="111" t="s">
        <v>149</v>
      </c>
      <c r="C22" s="110" t="s">
        <v>150</v>
      </c>
      <c r="D22" s="114">
        <v>8.6E-3</v>
      </c>
      <c r="E22" s="114">
        <v>6.4000000000000003E-3</v>
      </c>
    </row>
    <row r="23" spans="2:5">
      <c r="B23" s="111" t="s">
        <v>151</v>
      </c>
      <c r="C23" s="110" t="s">
        <v>152</v>
      </c>
      <c r="D23" s="114">
        <v>0.1116</v>
      </c>
      <c r="E23" s="114">
        <v>8.3299999999999999E-2</v>
      </c>
    </row>
    <row r="24" spans="2:5">
      <c r="B24" s="111" t="s">
        <v>153</v>
      </c>
      <c r="C24" s="110" t="s">
        <v>154</v>
      </c>
      <c r="D24" s="114">
        <v>5.9999999999999995E-4</v>
      </c>
      <c r="E24" s="114">
        <v>4.0000000000000002E-4</v>
      </c>
    </row>
    <row r="25" spans="2:5">
      <c r="B25" s="111" t="s">
        <v>155</v>
      </c>
      <c r="C25" s="110" t="s">
        <v>156</v>
      </c>
      <c r="D25" s="114">
        <v>7.4000000000000003E-3</v>
      </c>
      <c r="E25" s="114">
        <v>5.5999999999999999E-3</v>
      </c>
    </row>
    <row r="26" spans="2:5">
      <c r="B26" s="111" t="s">
        <v>157</v>
      </c>
      <c r="C26" s="110" t="s">
        <v>158</v>
      </c>
      <c r="D26" s="114">
        <v>1.7500000000000002E-2</v>
      </c>
      <c r="E26" s="114" t="s">
        <v>146</v>
      </c>
    </row>
    <row r="27" spans="2:5">
      <c r="B27" s="111" t="s">
        <v>159</v>
      </c>
      <c r="C27" s="110" t="s">
        <v>160</v>
      </c>
      <c r="D27" s="114">
        <v>1E-3</v>
      </c>
      <c r="E27" s="114">
        <v>8.0000000000000004E-4</v>
      </c>
    </row>
    <row r="28" spans="2:5">
      <c r="B28" s="111" t="s">
        <v>161</v>
      </c>
      <c r="C28" s="110" t="s">
        <v>162</v>
      </c>
      <c r="D28" s="114">
        <v>0.1265</v>
      </c>
      <c r="E28" s="114">
        <v>9.4399999999999998E-2</v>
      </c>
    </row>
    <row r="29" spans="2:5">
      <c r="B29" s="111" t="s">
        <v>163</v>
      </c>
      <c r="C29" s="110" t="s">
        <v>164</v>
      </c>
      <c r="D29" s="114">
        <v>4.0000000000000002E-4</v>
      </c>
      <c r="E29" s="114">
        <v>2.9999999999999997E-4</v>
      </c>
    </row>
    <row r="30" spans="2:5">
      <c r="B30" s="115" t="s">
        <v>45</v>
      </c>
      <c r="C30" s="116" t="s">
        <v>14</v>
      </c>
      <c r="D30" s="117">
        <f>SUM(D20:D29)</f>
        <v>0.50190000000000001</v>
      </c>
      <c r="E30" s="117">
        <f>SUM(E20:E29)</f>
        <v>0.19119999999999998</v>
      </c>
    </row>
    <row r="31" spans="2:5">
      <c r="B31" s="235" t="s">
        <v>165</v>
      </c>
      <c r="C31" s="236"/>
      <c r="D31" s="236"/>
      <c r="E31" s="237"/>
    </row>
    <row r="32" spans="2:5">
      <c r="B32" s="111" t="s">
        <v>166</v>
      </c>
      <c r="C32" s="110" t="s">
        <v>167</v>
      </c>
      <c r="D32" s="114">
        <v>5.04E-2</v>
      </c>
      <c r="E32" s="114">
        <v>3.7600000000000001E-2</v>
      </c>
    </row>
    <row r="33" spans="2:5">
      <c r="B33" s="111" t="s">
        <v>168</v>
      </c>
      <c r="C33" s="110" t="s">
        <v>169</v>
      </c>
      <c r="D33" s="114">
        <v>1.1999999999999999E-3</v>
      </c>
      <c r="E33" s="114">
        <v>8.9999999999999998E-4</v>
      </c>
    </row>
    <row r="34" spans="2:5">
      <c r="B34" s="111" t="s">
        <v>170</v>
      </c>
      <c r="C34" s="110" t="s">
        <v>171</v>
      </c>
      <c r="D34" s="114">
        <v>1.7100000000000001E-2</v>
      </c>
      <c r="E34" s="114">
        <v>1.2800000000000001E-2</v>
      </c>
    </row>
    <row r="35" spans="2:5">
      <c r="B35" s="111" t="s">
        <v>172</v>
      </c>
      <c r="C35" s="110" t="s">
        <v>173</v>
      </c>
      <c r="D35" s="114">
        <v>2.5899999999999999E-2</v>
      </c>
      <c r="E35" s="114">
        <v>1.9300000000000001E-2</v>
      </c>
    </row>
    <row r="36" spans="2:5">
      <c r="B36" s="111" t="s">
        <v>174</v>
      </c>
      <c r="C36" s="110" t="s">
        <v>175</v>
      </c>
      <c r="D36" s="114">
        <v>4.1999999999999997E-3</v>
      </c>
      <c r="E36" s="114">
        <v>3.2000000000000002E-3</v>
      </c>
    </row>
    <row r="37" spans="2:5">
      <c r="B37" s="115" t="s">
        <v>46</v>
      </c>
      <c r="C37" s="116" t="s">
        <v>14</v>
      </c>
      <c r="D37" s="117">
        <f>SUM(D32:D36)</f>
        <v>9.8799999999999985E-2</v>
      </c>
      <c r="E37" s="117">
        <f>SUM(E32:E36)</f>
        <v>7.3799999999999991E-2</v>
      </c>
    </row>
    <row r="38" spans="2:5">
      <c r="B38" s="235" t="s">
        <v>176</v>
      </c>
      <c r="C38" s="236"/>
      <c r="D38" s="236"/>
      <c r="E38" s="237"/>
    </row>
    <row r="39" spans="2:5">
      <c r="B39" s="111" t="s">
        <v>177</v>
      </c>
      <c r="C39" s="110" t="s">
        <v>178</v>
      </c>
      <c r="D39" s="114">
        <v>0.1847</v>
      </c>
      <c r="E39" s="114">
        <v>7.0400000000000004E-2</v>
      </c>
    </row>
    <row r="40" spans="2:5" ht="30">
      <c r="B40" s="118" t="s">
        <v>179</v>
      </c>
      <c r="C40" s="119" t="s">
        <v>180</v>
      </c>
      <c r="D40" s="60">
        <v>4.4999999999999997E-3</v>
      </c>
      <c r="E40" s="60">
        <v>3.3E-3</v>
      </c>
    </row>
    <row r="41" spans="2:5">
      <c r="B41" s="115" t="s">
        <v>181</v>
      </c>
      <c r="C41" s="116" t="s">
        <v>14</v>
      </c>
      <c r="D41" s="117">
        <f>SUM(D39:D40)</f>
        <v>0.18920000000000001</v>
      </c>
      <c r="E41" s="117">
        <f>SUM(E39:E40)</f>
        <v>7.3700000000000002E-2</v>
      </c>
    </row>
    <row r="42" spans="2:5">
      <c r="B42" s="233" t="s">
        <v>182</v>
      </c>
      <c r="C42" s="234"/>
      <c r="D42" s="120">
        <f>D18+D30+D37+D41</f>
        <v>1.1579000000000002</v>
      </c>
      <c r="E42" s="120">
        <f>E18+E30+E37+E41</f>
        <v>0.70669999999999999</v>
      </c>
    </row>
  </sheetData>
  <mergeCells count="10">
    <mergeCell ref="C2:E2"/>
    <mergeCell ref="C3:E3"/>
    <mergeCell ref="C4:E4"/>
    <mergeCell ref="C5:E5"/>
    <mergeCell ref="B42:C42"/>
    <mergeCell ref="B6:E6"/>
    <mergeCell ref="B8:E8"/>
    <mergeCell ref="B19:E19"/>
    <mergeCell ref="B31:E31"/>
    <mergeCell ref="B38:E38"/>
  </mergeCells>
  <pageMargins left="0.511811024" right="0.511811024" top="0.78740157499999996" bottom="0.78740157499999996" header="0.31496062000000002" footer="0.31496062000000002"/>
  <pageSetup paperSize="9" scale="8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03DF-626B-48C4-AF7C-24CF9BF84B6B}">
  <sheetPr>
    <pageSetUpPr fitToPage="1"/>
  </sheetPr>
  <dimension ref="B2:L127"/>
  <sheetViews>
    <sheetView zoomScale="85" zoomScaleNormal="85" workbookViewId="0">
      <selection activeCell="D11" sqref="D11"/>
    </sheetView>
  </sheetViews>
  <sheetFormatPr defaultColWidth="9.140625" defaultRowHeight="15"/>
  <cols>
    <col min="1" max="1" width="10.42578125" style="35" bestFit="1" customWidth="1"/>
    <col min="2" max="2" width="16.5703125" style="58" bestFit="1" customWidth="1"/>
    <col min="3" max="3" width="50.7109375" style="35" customWidth="1"/>
    <col min="4" max="4" width="15.42578125" style="35" bestFit="1" customWidth="1"/>
    <col min="5" max="5" width="19.5703125" style="52" bestFit="1" customWidth="1"/>
    <col min="6" max="6" width="23.28515625" style="35" bestFit="1" customWidth="1"/>
    <col min="7" max="7" width="19.85546875" style="35" bestFit="1" customWidth="1"/>
    <col min="8" max="8" width="19.140625" style="51" bestFit="1" customWidth="1"/>
    <col min="9" max="9" width="19.28515625" style="51" bestFit="1" customWidth="1"/>
    <col min="10" max="10" width="12.28515625" style="35" bestFit="1" customWidth="1"/>
    <col min="11" max="16384" width="9.140625" style="35"/>
  </cols>
  <sheetData>
    <row r="2" spans="2:12" ht="15.75">
      <c r="B2" s="125" t="s">
        <v>187</v>
      </c>
      <c r="C2" s="182" t="s">
        <v>188</v>
      </c>
      <c r="D2" s="183"/>
      <c r="E2" s="183"/>
      <c r="F2" s="183"/>
      <c r="G2" s="183"/>
      <c r="H2" s="183"/>
      <c r="I2" s="183"/>
      <c r="J2" s="184"/>
    </row>
    <row r="3" spans="2:12" ht="15.75">
      <c r="B3" s="125" t="s">
        <v>15</v>
      </c>
      <c r="C3" s="182" t="s">
        <v>185</v>
      </c>
      <c r="D3" s="183"/>
      <c r="E3" s="183"/>
      <c r="F3" s="183"/>
      <c r="G3" s="183"/>
      <c r="H3" s="183"/>
      <c r="I3" s="183"/>
      <c r="J3" s="184"/>
    </row>
    <row r="4" spans="2:12" ht="15.75">
      <c r="B4" s="125" t="s">
        <v>184</v>
      </c>
      <c r="C4" s="182" t="s">
        <v>186</v>
      </c>
      <c r="D4" s="183"/>
      <c r="E4" s="183"/>
      <c r="F4" s="183"/>
      <c r="G4" s="183"/>
      <c r="H4" s="183"/>
      <c r="I4" s="183"/>
      <c r="J4" s="184"/>
    </row>
    <row r="5" spans="2:12" ht="21">
      <c r="B5" s="238" t="s">
        <v>47</v>
      </c>
      <c r="C5" s="239"/>
      <c r="D5" s="239"/>
      <c r="E5" s="239"/>
      <c r="F5" s="239"/>
      <c r="G5" s="239"/>
      <c r="H5" s="239"/>
      <c r="I5" s="239"/>
      <c r="J5" s="240"/>
    </row>
    <row r="6" spans="2:12" ht="30">
      <c r="B6" s="59" t="s">
        <v>8</v>
      </c>
      <c r="C6" s="57" t="s">
        <v>9</v>
      </c>
      <c r="D6" s="57" t="s">
        <v>39</v>
      </c>
      <c r="E6" s="57" t="s">
        <v>12</v>
      </c>
      <c r="F6" s="57" t="s">
        <v>40</v>
      </c>
      <c r="G6" s="57" t="s">
        <v>41</v>
      </c>
      <c r="H6" s="57" t="s">
        <v>42</v>
      </c>
      <c r="I6" s="59" t="s">
        <v>37</v>
      </c>
      <c r="J6" s="57" t="s">
        <v>43</v>
      </c>
    </row>
    <row r="7" spans="2:12" ht="15.75">
      <c r="B7" s="10" t="s">
        <v>51</v>
      </c>
      <c r="C7" s="19" t="s">
        <v>60</v>
      </c>
      <c r="D7" s="10" t="s">
        <v>120</v>
      </c>
      <c r="E7" s="13">
        <v>1</v>
      </c>
      <c r="F7" s="14">
        <v>39721.46</v>
      </c>
      <c r="G7" s="15">
        <v>39721.46</v>
      </c>
      <c r="H7" s="60">
        <f t="shared" ref="H7:H38" si="0">G7/SUM($G$7:$G$127)</f>
        <v>0.10701103988978158</v>
      </c>
      <c r="I7" s="60">
        <f>H7</f>
        <v>0.10701103988978158</v>
      </c>
      <c r="J7" s="124" t="s">
        <v>44</v>
      </c>
      <c r="L7" s="255">
        <f>(E7/2)</f>
        <v>0.5</v>
      </c>
    </row>
    <row r="8" spans="2:12" ht="63">
      <c r="B8" s="16" t="s">
        <v>786</v>
      </c>
      <c r="C8" s="12" t="s">
        <v>292</v>
      </c>
      <c r="D8" s="10" t="s">
        <v>117</v>
      </c>
      <c r="E8" s="13">
        <v>177.93</v>
      </c>
      <c r="F8" s="14">
        <v>175.43</v>
      </c>
      <c r="G8" s="15">
        <v>31214.240000000002</v>
      </c>
      <c r="H8" s="60">
        <f t="shared" si="0"/>
        <v>8.4092283661507311E-2</v>
      </c>
      <c r="I8" s="60">
        <f>I7+H8</f>
        <v>0.1911033235512889</v>
      </c>
      <c r="J8" s="124" t="s">
        <v>44</v>
      </c>
      <c r="L8" s="255">
        <f t="shared" ref="L8:L12" si="1">(E8/2)</f>
        <v>88.965000000000003</v>
      </c>
    </row>
    <row r="9" spans="2:12" ht="47.25">
      <c r="B9" s="16" t="s">
        <v>735</v>
      </c>
      <c r="C9" s="12" t="s">
        <v>600</v>
      </c>
      <c r="D9" s="10" t="s">
        <v>120</v>
      </c>
      <c r="E9" s="13">
        <v>3</v>
      </c>
      <c r="F9" s="14">
        <v>5688.01</v>
      </c>
      <c r="G9" s="15">
        <v>17064.03</v>
      </c>
      <c r="H9" s="60">
        <f t="shared" si="0"/>
        <v>4.5971109697640261E-2</v>
      </c>
      <c r="I9" s="60">
        <f t="shared" ref="I9:I72" si="2">I8+H9</f>
        <v>0.23707443324892916</v>
      </c>
      <c r="J9" s="124" t="s">
        <v>44</v>
      </c>
      <c r="L9" s="255">
        <f t="shared" si="1"/>
        <v>1.5</v>
      </c>
    </row>
    <row r="10" spans="2:12" ht="31.5">
      <c r="B10" s="16" t="s">
        <v>732</v>
      </c>
      <c r="C10" s="12" t="s">
        <v>294</v>
      </c>
      <c r="D10" s="10" t="s">
        <v>117</v>
      </c>
      <c r="E10" s="13">
        <v>137.30000000000001</v>
      </c>
      <c r="F10" s="14">
        <v>120.14</v>
      </c>
      <c r="G10" s="15">
        <v>16495.21</v>
      </c>
      <c r="H10" s="60">
        <f t="shared" si="0"/>
        <v>4.4438688187703169E-2</v>
      </c>
      <c r="I10" s="60">
        <f t="shared" si="2"/>
        <v>0.28151312143663232</v>
      </c>
      <c r="J10" s="124" t="s">
        <v>44</v>
      </c>
      <c r="L10" s="255">
        <f t="shared" si="1"/>
        <v>68.650000000000006</v>
      </c>
    </row>
    <row r="11" spans="2:12" ht="47.25">
      <c r="B11" s="16" t="s">
        <v>736</v>
      </c>
      <c r="C11" s="12" t="s">
        <v>651</v>
      </c>
      <c r="D11" s="10" t="s">
        <v>120</v>
      </c>
      <c r="E11" s="13">
        <v>2</v>
      </c>
      <c r="F11" s="14">
        <v>7772.3</v>
      </c>
      <c r="G11" s="15">
        <v>15544.6</v>
      </c>
      <c r="H11" s="60">
        <f t="shared" si="0"/>
        <v>4.1877710705263575E-2</v>
      </c>
      <c r="I11" s="60">
        <f t="shared" si="2"/>
        <v>0.3233908321418959</v>
      </c>
      <c r="J11" s="124" t="s">
        <v>44</v>
      </c>
      <c r="L11" s="255">
        <f t="shared" si="1"/>
        <v>1</v>
      </c>
    </row>
    <row r="12" spans="2:12" ht="78.75">
      <c r="B12" s="16" t="s">
        <v>750</v>
      </c>
      <c r="C12" s="12" t="s">
        <v>479</v>
      </c>
      <c r="D12" s="10" t="s">
        <v>117</v>
      </c>
      <c r="E12" s="13">
        <v>177.93</v>
      </c>
      <c r="F12" s="14">
        <v>84.02</v>
      </c>
      <c r="G12" s="15">
        <v>14949.66</v>
      </c>
      <c r="H12" s="60">
        <f t="shared" si="0"/>
        <v>4.0274920977191479E-2</v>
      </c>
      <c r="I12" s="60">
        <f t="shared" si="2"/>
        <v>0.36366575311908739</v>
      </c>
      <c r="J12" s="124" t="s">
        <v>44</v>
      </c>
      <c r="L12" s="255">
        <f t="shared" si="1"/>
        <v>88.965000000000003</v>
      </c>
    </row>
    <row r="13" spans="2:12" ht="47.25">
      <c r="B13" s="16" t="s">
        <v>737</v>
      </c>
      <c r="C13" s="12" t="s">
        <v>650</v>
      </c>
      <c r="D13" s="10" t="s">
        <v>120</v>
      </c>
      <c r="E13" s="13">
        <v>4</v>
      </c>
      <c r="F13" s="14">
        <v>3509.7</v>
      </c>
      <c r="G13" s="15">
        <v>14038.8</v>
      </c>
      <c r="H13" s="60">
        <f t="shared" si="0"/>
        <v>3.782103142242671E-2</v>
      </c>
      <c r="I13" s="60">
        <f t="shared" si="2"/>
        <v>0.4014867845415141</v>
      </c>
      <c r="J13" s="124" t="s">
        <v>44</v>
      </c>
    </row>
    <row r="14" spans="2:12" ht="47.25">
      <c r="B14" s="16" t="s">
        <v>734</v>
      </c>
      <c r="C14" s="12" t="s">
        <v>599</v>
      </c>
      <c r="D14" s="10" t="s">
        <v>120</v>
      </c>
      <c r="E14" s="13">
        <v>3</v>
      </c>
      <c r="F14" s="14">
        <v>3901.13</v>
      </c>
      <c r="G14" s="15">
        <v>11703.39</v>
      </c>
      <c r="H14" s="60">
        <f t="shared" si="0"/>
        <v>3.1529353003028358E-2</v>
      </c>
      <c r="I14" s="60">
        <f t="shared" si="2"/>
        <v>0.43301613754454243</v>
      </c>
      <c r="J14" s="124" t="s">
        <v>44</v>
      </c>
    </row>
    <row r="15" spans="2:12" ht="31.5">
      <c r="B15" s="16" t="s">
        <v>769</v>
      </c>
      <c r="C15" s="12" t="s">
        <v>293</v>
      </c>
      <c r="D15" s="10" t="s">
        <v>117</v>
      </c>
      <c r="E15" s="13">
        <v>175.91000000000003</v>
      </c>
      <c r="F15" s="14">
        <v>64.349999999999994</v>
      </c>
      <c r="G15" s="15">
        <v>11319.8</v>
      </c>
      <c r="H15" s="60">
        <f t="shared" si="0"/>
        <v>3.049594776587642E-2</v>
      </c>
      <c r="I15" s="60">
        <f t="shared" si="2"/>
        <v>0.46351208531041888</v>
      </c>
      <c r="J15" s="124" t="s">
        <v>44</v>
      </c>
    </row>
    <row r="16" spans="2:12" ht="31.5">
      <c r="B16" s="16" t="s">
        <v>759</v>
      </c>
      <c r="C16" s="12" t="s">
        <v>295</v>
      </c>
      <c r="D16" s="10" t="s">
        <v>117</v>
      </c>
      <c r="E16" s="13">
        <v>21.509999999999998</v>
      </c>
      <c r="F16" s="14">
        <v>498.27</v>
      </c>
      <c r="G16" s="15">
        <v>10717.779999999999</v>
      </c>
      <c r="H16" s="60">
        <f t="shared" si="0"/>
        <v>2.8874084263516578E-2</v>
      </c>
      <c r="I16" s="60">
        <f t="shared" si="2"/>
        <v>0.49238616957393544</v>
      </c>
      <c r="J16" s="124" t="s">
        <v>44</v>
      </c>
    </row>
    <row r="17" spans="2:10" ht="47.25">
      <c r="B17" s="16" t="s">
        <v>770</v>
      </c>
      <c r="C17" s="12" t="s">
        <v>492</v>
      </c>
      <c r="D17" s="10" t="s">
        <v>117</v>
      </c>
      <c r="E17" s="13">
        <v>177.93</v>
      </c>
      <c r="F17" s="14">
        <v>47.96</v>
      </c>
      <c r="G17" s="15">
        <v>8533.5099999999984</v>
      </c>
      <c r="H17" s="60">
        <f t="shared" si="0"/>
        <v>2.2989582432515067E-2</v>
      </c>
      <c r="I17" s="60">
        <f t="shared" si="2"/>
        <v>0.51537575200645047</v>
      </c>
      <c r="J17" s="124" t="s">
        <v>44</v>
      </c>
    </row>
    <row r="18" spans="2:10" ht="47.25">
      <c r="B18" s="16" t="s">
        <v>739</v>
      </c>
      <c r="C18" s="18" t="s">
        <v>332</v>
      </c>
      <c r="D18" s="10" t="s">
        <v>89</v>
      </c>
      <c r="E18" s="13">
        <v>1330.3</v>
      </c>
      <c r="F18" s="14">
        <v>6.13</v>
      </c>
      <c r="G18" s="15">
        <v>8154.73</v>
      </c>
      <c r="H18" s="60">
        <f t="shared" si="0"/>
        <v>2.1969135508120765E-2</v>
      </c>
      <c r="I18" s="60">
        <f t="shared" si="2"/>
        <v>0.53734488751457121</v>
      </c>
      <c r="J18" s="124" t="s">
        <v>45</v>
      </c>
    </row>
    <row r="19" spans="2:10" ht="47.25">
      <c r="B19" s="16" t="s">
        <v>779</v>
      </c>
      <c r="C19" s="12" t="s">
        <v>676</v>
      </c>
      <c r="D19" s="10" t="s">
        <v>120</v>
      </c>
      <c r="E19" s="13">
        <v>14</v>
      </c>
      <c r="F19" s="14">
        <v>557.35</v>
      </c>
      <c r="G19" s="15">
        <v>7802.9</v>
      </c>
      <c r="H19" s="60">
        <f t="shared" si="0"/>
        <v>2.1021292851672035E-2</v>
      </c>
      <c r="I19" s="60">
        <f t="shared" si="2"/>
        <v>0.55836618036624319</v>
      </c>
      <c r="J19" s="124" t="s">
        <v>45</v>
      </c>
    </row>
    <row r="20" spans="2:10" ht="47.25">
      <c r="B20" s="16" t="s">
        <v>776</v>
      </c>
      <c r="C20" s="18" t="s">
        <v>639</v>
      </c>
      <c r="D20" s="10" t="s">
        <v>89</v>
      </c>
      <c r="E20" s="13">
        <v>77.81</v>
      </c>
      <c r="F20" s="14">
        <v>100.03</v>
      </c>
      <c r="G20" s="15">
        <v>7783.32</v>
      </c>
      <c r="H20" s="60">
        <f t="shared" si="0"/>
        <v>2.0968543628429943E-2</v>
      </c>
      <c r="I20" s="60">
        <f t="shared" si="2"/>
        <v>0.57933472399467312</v>
      </c>
      <c r="J20" s="124" t="s">
        <v>45</v>
      </c>
    </row>
    <row r="21" spans="2:10" ht="47.25">
      <c r="B21" s="16" t="s">
        <v>780</v>
      </c>
      <c r="C21" s="12" t="s">
        <v>296</v>
      </c>
      <c r="D21" s="10" t="s">
        <v>117</v>
      </c>
      <c r="E21" s="13">
        <v>381.09</v>
      </c>
      <c r="F21" s="14">
        <v>20.399999999999999</v>
      </c>
      <c r="G21" s="15">
        <v>7774.23</v>
      </c>
      <c r="H21" s="60">
        <f t="shared" si="0"/>
        <v>2.0944054841950339E-2</v>
      </c>
      <c r="I21" s="60">
        <f t="shared" si="2"/>
        <v>0.60027877883662351</v>
      </c>
      <c r="J21" s="124" t="s">
        <v>45</v>
      </c>
    </row>
    <row r="22" spans="2:10" ht="47.25">
      <c r="B22" s="16" t="s">
        <v>747</v>
      </c>
      <c r="C22" s="12" t="s">
        <v>681</v>
      </c>
      <c r="D22" s="10" t="s">
        <v>120</v>
      </c>
      <c r="E22" s="13">
        <v>15</v>
      </c>
      <c r="F22" s="14">
        <v>491.98</v>
      </c>
      <c r="G22" s="15">
        <v>7379.7000000000007</v>
      </c>
      <c r="H22" s="60">
        <f t="shared" si="0"/>
        <v>1.9881176851873555E-2</v>
      </c>
      <c r="I22" s="60">
        <f t="shared" si="2"/>
        <v>0.62015995568849702</v>
      </c>
      <c r="J22" s="124" t="s">
        <v>45</v>
      </c>
    </row>
    <row r="23" spans="2:10" ht="47.25">
      <c r="B23" s="16" t="s">
        <v>742</v>
      </c>
      <c r="C23" s="12" t="s">
        <v>472</v>
      </c>
      <c r="D23" s="10" t="s">
        <v>89</v>
      </c>
      <c r="E23" s="13">
        <v>550.33000000000004</v>
      </c>
      <c r="F23" s="14">
        <v>11.95</v>
      </c>
      <c r="G23" s="15">
        <v>6576.4299999999994</v>
      </c>
      <c r="H23" s="60">
        <f t="shared" si="0"/>
        <v>1.7717138621348667E-2</v>
      </c>
      <c r="I23" s="60">
        <f t="shared" si="2"/>
        <v>0.63787709430984574</v>
      </c>
      <c r="J23" s="124" t="s">
        <v>45</v>
      </c>
    </row>
    <row r="24" spans="2:10" ht="15.75">
      <c r="B24" s="10" t="s">
        <v>721</v>
      </c>
      <c r="C24" s="12" t="s">
        <v>724</v>
      </c>
      <c r="D24" s="10" t="s">
        <v>120</v>
      </c>
      <c r="E24" s="13">
        <v>1</v>
      </c>
      <c r="F24" s="14">
        <v>6118.94</v>
      </c>
      <c r="G24" s="15">
        <v>6118.94</v>
      </c>
      <c r="H24" s="60">
        <f t="shared" si="0"/>
        <v>1.6484644129978607E-2</v>
      </c>
      <c r="I24" s="60">
        <f t="shared" si="2"/>
        <v>0.65436173843982437</v>
      </c>
      <c r="J24" s="124" t="s">
        <v>45</v>
      </c>
    </row>
    <row r="25" spans="2:10" ht="110.25">
      <c r="B25" s="16" t="s">
        <v>775</v>
      </c>
      <c r="C25" s="30" t="s">
        <v>497</v>
      </c>
      <c r="D25" s="105" t="s">
        <v>120</v>
      </c>
      <c r="E25" s="13">
        <v>3</v>
      </c>
      <c r="F25" s="14">
        <v>1789.85</v>
      </c>
      <c r="G25" s="15">
        <v>5369.5499999999993</v>
      </c>
      <c r="H25" s="60">
        <f t="shared" si="0"/>
        <v>1.4465760554626558E-2</v>
      </c>
      <c r="I25" s="60">
        <f t="shared" si="2"/>
        <v>0.66882749899445093</v>
      </c>
      <c r="J25" s="124" t="s">
        <v>45</v>
      </c>
    </row>
    <row r="26" spans="2:10" ht="63">
      <c r="B26" s="16" t="s">
        <v>763</v>
      </c>
      <c r="C26" s="18" t="s">
        <v>338</v>
      </c>
      <c r="D26" s="10" t="s">
        <v>89</v>
      </c>
      <c r="E26" s="13">
        <v>195.17</v>
      </c>
      <c r="F26" s="14">
        <v>25.97</v>
      </c>
      <c r="G26" s="15">
        <v>5068.55</v>
      </c>
      <c r="H26" s="60">
        <f t="shared" si="0"/>
        <v>1.3654855743805804E-2</v>
      </c>
      <c r="I26" s="60">
        <f t="shared" si="2"/>
        <v>0.68248235473825669</v>
      </c>
      <c r="J26" s="124" t="s">
        <v>45</v>
      </c>
    </row>
    <row r="27" spans="2:10" ht="31.5">
      <c r="B27" s="16" t="s">
        <v>748</v>
      </c>
      <c r="C27" s="18" t="s">
        <v>669</v>
      </c>
      <c r="D27" s="10" t="s">
        <v>120</v>
      </c>
      <c r="E27" s="13">
        <v>23</v>
      </c>
      <c r="F27" s="14">
        <v>216.77</v>
      </c>
      <c r="G27" s="15">
        <v>4985.7099999999991</v>
      </c>
      <c r="H27" s="60">
        <f t="shared" si="0"/>
        <v>1.343168180849553E-2</v>
      </c>
      <c r="I27" s="60">
        <f t="shared" si="2"/>
        <v>0.69591403654675221</v>
      </c>
      <c r="J27" s="124" t="s">
        <v>45</v>
      </c>
    </row>
    <row r="28" spans="2:10" ht="110.25">
      <c r="B28" s="16" t="s">
        <v>507</v>
      </c>
      <c r="C28" s="12" t="s">
        <v>510</v>
      </c>
      <c r="D28" s="105" t="s">
        <v>120</v>
      </c>
      <c r="E28" s="13">
        <v>3</v>
      </c>
      <c r="F28" s="14">
        <v>1656.08</v>
      </c>
      <c r="G28" s="15">
        <v>4968.24</v>
      </c>
      <c r="H28" s="60">
        <f t="shared" si="0"/>
        <v>1.3384617001036932E-2</v>
      </c>
      <c r="I28" s="60">
        <f t="shared" si="2"/>
        <v>0.70929865354778909</v>
      </c>
      <c r="J28" s="124" t="s">
        <v>45</v>
      </c>
    </row>
    <row r="29" spans="2:10" ht="15.75">
      <c r="B29" s="16" t="s">
        <v>420</v>
      </c>
      <c r="C29" s="12" t="s">
        <v>435</v>
      </c>
      <c r="D29" s="10" t="s">
        <v>120</v>
      </c>
      <c r="E29" s="13">
        <v>1</v>
      </c>
      <c r="F29" s="14">
        <v>4757.84</v>
      </c>
      <c r="G29" s="15">
        <v>4757.84</v>
      </c>
      <c r="H29" s="60">
        <f t="shared" si="0"/>
        <v>1.2817791844237307E-2</v>
      </c>
      <c r="I29" s="60">
        <f t="shared" si="2"/>
        <v>0.72211644539202635</v>
      </c>
      <c r="J29" s="124" t="s">
        <v>45</v>
      </c>
    </row>
    <row r="30" spans="2:10" ht="110.25">
      <c r="B30" s="16" t="s">
        <v>774</v>
      </c>
      <c r="C30" s="12" t="s">
        <v>505</v>
      </c>
      <c r="D30" s="10" t="s">
        <v>120</v>
      </c>
      <c r="E30" s="13">
        <v>3</v>
      </c>
      <c r="F30" s="14">
        <v>1567.24</v>
      </c>
      <c r="G30" s="15">
        <v>4701.72</v>
      </c>
      <c r="H30" s="60">
        <f t="shared" si="0"/>
        <v>1.2666602548611856E-2</v>
      </c>
      <c r="I30" s="60">
        <f t="shared" si="2"/>
        <v>0.7347830479406382</v>
      </c>
      <c r="J30" s="124" t="s">
        <v>45</v>
      </c>
    </row>
    <row r="31" spans="2:10" ht="47.25">
      <c r="B31" s="16" t="s">
        <v>206</v>
      </c>
      <c r="C31" s="12" t="s">
        <v>541</v>
      </c>
      <c r="D31" s="105" t="s">
        <v>120</v>
      </c>
      <c r="E31" s="13">
        <v>2</v>
      </c>
      <c r="F31" s="14">
        <v>2333.16</v>
      </c>
      <c r="G31" s="15">
        <v>4666.32</v>
      </c>
      <c r="H31" s="60">
        <f t="shared" si="0"/>
        <v>1.2571233677173135E-2</v>
      </c>
      <c r="I31" s="60">
        <f t="shared" si="2"/>
        <v>0.74735428161781137</v>
      </c>
      <c r="J31" s="124" t="s">
        <v>45</v>
      </c>
    </row>
    <row r="32" spans="2:10" ht="47.25">
      <c r="B32" s="16" t="s">
        <v>777</v>
      </c>
      <c r="C32" s="18" t="s">
        <v>637</v>
      </c>
      <c r="D32" s="10" t="s">
        <v>89</v>
      </c>
      <c r="E32" s="13">
        <v>54.960000000000008</v>
      </c>
      <c r="F32" s="14">
        <v>82.34</v>
      </c>
      <c r="G32" s="15">
        <v>4525.3900000000003</v>
      </c>
      <c r="H32" s="60">
        <f t="shared" si="0"/>
        <v>1.2191563195482209E-2</v>
      </c>
      <c r="I32" s="60">
        <f t="shared" si="2"/>
        <v>0.75954584481329357</v>
      </c>
      <c r="J32" s="124" t="s">
        <v>45</v>
      </c>
    </row>
    <row r="33" spans="2:10" ht="78.75">
      <c r="B33" s="16" t="s">
        <v>796</v>
      </c>
      <c r="C33" s="12" t="s">
        <v>602</v>
      </c>
      <c r="D33" s="10" t="s">
        <v>89</v>
      </c>
      <c r="E33" s="13">
        <v>48</v>
      </c>
      <c r="F33" s="14">
        <v>89.46</v>
      </c>
      <c r="G33" s="15">
        <v>4294.08</v>
      </c>
      <c r="H33" s="60">
        <f t="shared" si="0"/>
        <v>1.1568405747671744E-2</v>
      </c>
      <c r="I33" s="60">
        <f t="shared" si="2"/>
        <v>0.77111425056096528</v>
      </c>
      <c r="J33" s="124" t="s">
        <v>45</v>
      </c>
    </row>
    <row r="34" spans="2:10" ht="31.5">
      <c r="B34" s="16" t="s">
        <v>781</v>
      </c>
      <c r="C34" s="12" t="s">
        <v>297</v>
      </c>
      <c r="D34" s="10" t="s">
        <v>117</v>
      </c>
      <c r="E34" s="13">
        <v>177.89000000000001</v>
      </c>
      <c r="F34" s="14">
        <v>23.64</v>
      </c>
      <c r="G34" s="15">
        <v>4205.3</v>
      </c>
      <c r="H34" s="60">
        <f t="shared" si="0"/>
        <v>1.1329229239018367E-2</v>
      </c>
      <c r="I34" s="60">
        <f t="shared" si="2"/>
        <v>0.78244347979998363</v>
      </c>
      <c r="J34" s="124" t="s">
        <v>45</v>
      </c>
    </row>
    <row r="35" spans="2:10" ht="47.25">
      <c r="B35" s="16" t="s">
        <v>740</v>
      </c>
      <c r="C35" s="18" t="s">
        <v>653</v>
      </c>
      <c r="D35" s="10" t="s">
        <v>89</v>
      </c>
      <c r="E35" s="13">
        <v>408</v>
      </c>
      <c r="F35" s="14">
        <v>9.5299999999999994</v>
      </c>
      <c r="G35" s="15">
        <v>3888.23</v>
      </c>
      <c r="H35" s="60">
        <f t="shared" si="0"/>
        <v>1.0475031271021899E-2</v>
      </c>
      <c r="I35" s="60">
        <f t="shared" si="2"/>
        <v>0.79291851107100553</v>
      </c>
      <c r="J35" s="124" t="s">
        <v>45</v>
      </c>
    </row>
    <row r="36" spans="2:10" ht="47.25">
      <c r="B36" s="16" t="s">
        <v>234</v>
      </c>
      <c r="C36" s="12" t="s">
        <v>511</v>
      </c>
      <c r="D36" s="10" t="s">
        <v>120</v>
      </c>
      <c r="E36" s="13">
        <v>2</v>
      </c>
      <c r="F36" s="14">
        <v>1800.3</v>
      </c>
      <c r="G36" s="15">
        <v>3600.6</v>
      </c>
      <c r="H36" s="60">
        <f t="shared" si="0"/>
        <v>9.7001457204027135E-3</v>
      </c>
      <c r="I36" s="60">
        <f t="shared" si="2"/>
        <v>0.8026186567914082</v>
      </c>
      <c r="J36" s="124" t="s">
        <v>45</v>
      </c>
    </row>
    <row r="37" spans="2:10" ht="31.5">
      <c r="B37" s="16" t="s">
        <v>733</v>
      </c>
      <c r="C37" s="12" t="s">
        <v>486</v>
      </c>
      <c r="D37" s="10" t="s">
        <v>117</v>
      </c>
      <c r="E37" s="13">
        <v>106.48999999999998</v>
      </c>
      <c r="F37" s="14">
        <v>33.78</v>
      </c>
      <c r="G37" s="15">
        <v>3597.2200000000003</v>
      </c>
      <c r="H37" s="60">
        <f t="shared" si="0"/>
        <v>9.6910398790054589E-3</v>
      </c>
      <c r="I37" s="60">
        <f t="shared" si="2"/>
        <v>0.81230969667041364</v>
      </c>
      <c r="J37" s="124" t="s">
        <v>46</v>
      </c>
    </row>
    <row r="38" spans="2:10" ht="47.25">
      <c r="B38" s="10" t="s">
        <v>0</v>
      </c>
      <c r="C38" s="12" t="s">
        <v>100</v>
      </c>
      <c r="D38" s="10" t="s">
        <v>117</v>
      </c>
      <c r="E38" s="13">
        <v>6</v>
      </c>
      <c r="F38" s="14">
        <v>579.20000000000005</v>
      </c>
      <c r="G38" s="15">
        <v>3475.2</v>
      </c>
      <c r="H38" s="60">
        <f t="shared" si="0"/>
        <v>9.36231361649267E-3</v>
      </c>
      <c r="I38" s="60">
        <f t="shared" si="2"/>
        <v>0.82167201028690628</v>
      </c>
      <c r="J38" s="124" t="s">
        <v>46</v>
      </c>
    </row>
    <row r="39" spans="2:10" ht="47.25">
      <c r="B39" s="16" t="s">
        <v>207</v>
      </c>
      <c r="C39" s="12" t="s">
        <v>496</v>
      </c>
      <c r="D39" s="105" t="s">
        <v>120</v>
      </c>
      <c r="E39" s="13">
        <v>1</v>
      </c>
      <c r="F39" s="14">
        <v>3196.2</v>
      </c>
      <c r="G39" s="15">
        <v>3196.2</v>
      </c>
      <c r="H39" s="60">
        <f t="shared" ref="H39:H70" si="3">G39/SUM($G$7:$G$127)</f>
        <v>8.6106775958315705E-3</v>
      </c>
      <c r="I39" s="60">
        <f t="shared" si="2"/>
        <v>0.83028268788273785</v>
      </c>
      <c r="J39" s="124" t="s">
        <v>46</v>
      </c>
    </row>
    <row r="40" spans="2:10" ht="47.25">
      <c r="B40" s="16" t="s">
        <v>398</v>
      </c>
      <c r="C40" s="12" t="s">
        <v>565</v>
      </c>
      <c r="D40" s="10" t="s">
        <v>120</v>
      </c>
      <c r="E40" s="13">
        <v>3</v>
      </c>
      <c r="F40" s="14">
        <v>980.93</v>
      </c>
      <c r="G40" s="15">
        <v>2942.79</v>
      </c>
      <c r="H40" s="60">
        <f t="shared" si="3"/>
        <v>7.9279819542698166E-3</v>
      </c>
      <c r="I40" s="60">
        <f t="shared" si="2"/>
        <v>0.83821066983700765</v>
      </c>
      <c r="J40" s="124" t="s">
        <v>46</v>
      </c>
    </row>
    <row r="41" spans="2:10" ht="47.25">
      <c r="B41" s="16" t="s">
        <v>783</v>
      </c>
      <c r="C41" s="18" t="s">
        <v>355</v>
      </c>
      <c r="D41" s="10" t="s">
        <v>120</v>
      </c>
      <c r="E41" s="13">
        <v>5</v>
      </c>
      <c r="F41" s="14">
        <v>573.9</v>
      </c>
      <c r="G41" s="15">
        <v>2869.5</v>
      </c>
      <c r="H41" s="60">
        <f t="shared" si="3"/>
        <v>7.7305360619606698E-3</v>
      </c>
      <c r="I41" s="60">
        <f t="shared" si="2"/>
        <v>0.84594120589896837</v>
      </c>
      <c r="J41" s="124" t="s">
        <v>46</v>
      </c>
    </row>
    <row r="42" spans="2:10" ht="15.75">
      <c r="B42" s="10" t="s">
        <v>1</v>
      </c>
      <c r="C42" s="138" t="s">
        <v>268</v>
      </c>
      <c r="D42" s="10" t="s">
        <v>120</v>
      </c>
      <c r="E42" s="13">
        <v>1</v>
      </c>
      <c r="F42" s="14">
        <v>2827.15</v>
      </c>
      <c r="G42" s="15">
        <v>2827.15</v>
      </c>
      <c r="H42" s="60">
        <f t="shared" si="3"/>
        <v>7.6164436409033309E-3</v>
      </c>
      <c r="I42" s="60">
        <f t="shared" si="2"/>
        <v>0.85355764953987168</v>
      </c>
      <c r="J42" s="124" t="s">
        <v>46</v>
      </c>
    </row>
    <row r="43" spans="2:10" ht="63">
      <c r="B43" s="16" t="s">
        <v>765</v>
      </c>
      <c r="C43" s="18" t="s">
        <v>337</v>
      </c>
      <c r="D43" s="10" t="s">
        <v>89</v>
      </c>
      <c r="E43" s="13">
        <v>87.28</v>
      </c>
      <c r="F43" s="14">
        <v>29.82</v>
      </c>
      <c r="G43" s="15">
        <v>2602.6699999999996</v>
      </c>
      <c r="H43" s="60">
        <f t="shared" si="3"/>
        <v>7.0116864584015238E-3</v>
      </c>
      <c r="I43" s="60">
        <f t="shared" si="2"/>
        <v>0.86056933599827323</v>
      </c>
      <c r="J43" s="124" t="s">
        <v>46</v>
      </c>
    </row>
    <row r="44" spans="2:10" ht="47.25">
      <c r="B44" s="16" t="s">
        <v>795</v>
      </c>
      <c r="C44" s="18" t="s">
        <v>603</v>
      </c>
      <c r="D44" s="10" t="s">
        <v>89</v>
      </c>
      <c r="E44" s="13">
        <v>96</v>
      </c>
      <c r="F44" s="14">
        <v>26.92</v>
      </c>
      <c r="G44" s="15">
        <v>2584.3200000000006</v>
      </c>
      <c r="H44" s="60">
        <f t="shared" si="3"/>
        <v>6.9622508993365407E-3</v>
      </c>
      <c r="I44" s="60">
        <f t="shared" si="2"/>
        <v>0.86753158689760979</v>
      </c>
      <c r="J44" s="124" t="s">
        <v>46</v>
      </c>
    </row>
    <row r="45" spans="2:10" ht="63">
      <c r="B45" s="16" t="s">
        <v>768</v>
      </c>
      <c r="C45" s="12" t="s">
        <v>605</v>
      </c>
      <c r="D45" s="10" t="s">
        <v>89</v>
      </c>
      <c r="E45" s="13">
        <v>96</v>
      </c>
      <c r="F45" s="14">
        <v>25.1</v>
      </c>
      <c r="G45" s="15">
        <v>2409.6</v>
      </c>
      <c r="H45" s="60">
        <f t="shared" si="3"/>
        <v>6.4915489440322107E-3</v>
      </c>
      <c r="I45" s="60">
        <f t="shared" si="2"/>
        <v>0.87402313584164204</v>
      </c>
      <c r="J45" s="124" t="s">
        <v>46</v>
      </c>
    </row>
    <row r="46" spans="2:10" ht="31.5">
      <c r="B46" s="16" t="s">
        <v>787</v>
      </c>
      <c r="C46" s="18" t="s">
        <v>640</v>
      </c>
      <c r="D46" s="10" t="s">
        <v>120</v>
      </c>
      <c r="E46" s="13">
        <v>33</v>
      </c>
      <c r="F46" s="14">
        <v>70.88</v>
      </c>
      <c r="G46" s="15">
        <v>2339.04</v>
      </c>
      <c r="H46" s="60">
        <f t="shared" si="3"/>
        <v>6.3014577697746944E-3</v>
      </c>
      <c r="I46" s="60">
        <f t="shared" si="2"/>
        <v>0.88032459361141668</v>
      </c>
      <c r="J46" s="124" t="s">
        <v>46</v>
      </c>
    </row>
    <row r="47" spans="2:10" ht="31.5">
      <c r="B47" s="16" t="s">
        <v>749</v>
      </c>
      <c r="C47" s="18" t="s">
        <v>353</v>
      </c>
      <c r="D47" s="10" t="s">
        <v>120</v>
      </c>
      <c r="E47" s="13">
        <v>8</v>
      </c>
      <c r="F47" s="14">
        <v>273.22000000000003</v>
      </c>
      <c r="G47" s="15">
        <v>2185.7600000000002</v>
      </c>
      <c r="H47" s="60">
        <f t="shared" si="3"/>
        <v>5.8885159445168688E-3</v>
      </c>
      <c r="I47" s="60">
        <f t="shared" si="2"/>
        <v>0.88621310955593358</v>
      </c>
      <c r="J47" s="124" t="s">
        <v>46</v>
      </c>
    </row>
    <row r="48" spans="2:10" ht="31.5">
      <c r="B48" s="16" t="s">
        <v>738</v>
      </c>
      <c r="C48" s="12" t="s">
        <v>546</v>
      </c>
      <c r="D48" s="10" t="s">
        <v>117</v>
      </c>
      <c r="E48" s="13">
        <v>1.93</v>
      </c>
      <c r="F48" s="14">
        <v>1083.46</v>
      </c>
      <c r="G48" s="15">
        <v>2091.0700000000002</v>
      </c>
      <c r="H48" s="60">
        <f t="shared" si="3"/>
        <v>5.6334176835978736E-3</v>
      </c>
      <c r="I48" s="60">
        <f t="shared" si="2"/>
        <v>0.89184652723953139</v>
      </c>
      <c r="J48" s="124" t="s">
        <v>46</v>
      </c>
    </row>
    <row r="49" spans="2:10" ht="78.75">
      <c r="B49" s="16" t="s">
        <v>797</v>
      </c>
      <c r="C49" s="12" t="s">
        <v>601</v>
      </c>
      <c r="D49" s="10" t="s">
        <v>89</v>
      </c>
      <c r="E49" s="13">
        <v>48</v>
      </c>
      <c r="F49" s="14">
        <v>40.200000000000003</v>
      </c>
      <c r="G49" s="15">
        <v>1929.6</v>
      </c>
      <c r="H49" s="60">
        <f t="shared" si="3"/>
        <v>5.1984117041851572E-3</v>
      </c>
      <c r="I49" s="60">
        <f t="shared" si="2"/>
        <v>0.89704493894371651</v>
      </c>
      <c r="J49" s="124" t="s">
        <v>46</v>
      </c>
    </row>
    <row r="50" spans="2:10" ht="31.5">
      <c r="B50" s="16" t="s">
        <v>744</v>
      </c>
      <c r="C50" s="18" t="s">
        <v>324</v>
      </c>
      <c r="D50" s="10" t="s">
        <v>120</v>
      </c>
      <c r="E50" s="13">
        <v>82</v>
      </c>
      <c r="F50" s="14">
        <v>23.19</v>
      </c>
      <c r="G50" s="15">
        <v>1901.58</v>
      </c>
      <c r="H50" s="60">
        <f t="shared" si="3"/>
        <v>5.1229248178090853E-3</v>
      </c>
      <c r="I50" s="60">
        <f t="shared" si="2"/>
        <v>0.90216786376152558</v>
      </c>
      <c r="J50" s="124" t="s">
        <v>46</v>
      </c>
    </row>
    <row r="51" spans="2:10" ht="31.5">
      <c r="B51" s="16" t="s">
        <v>791</v>
      </c>
      <c r="C51" s="12" t="s">
        <v>459</v>
      </c>
      <c r="D51" s="10" t="s">
        <v>120</v>
      </c>
      <c r="E51" s="13">
        <v>17</v>
      </c>
      <c r="F51" s="14">
        <v>111.59</v>
      </c>
      <c r="G51" s="15">
        <v>1897.03</v>
      </c>
      <c r="H51" s="60">
        <f t="shared" si="3"/>
        <v>5.1106669543897016E-3</v>
      </c>
      <c r="I51" s="60">
        <f t="shared" si="2"/>
        <v>0.90727853071591524</v>
      </c>
      <c r="J51" s="124" t="s">
        <v>46</v>
      </c>
    </row>
    <row r="52" spans="2:10" ht="63">
      <c r="B52" s="16" t="s">
        <v>764</v>
      </c>
      <c r="C52" s="18" t="s">
        <v>339</v>
      </c>
      <c r="D52" s="10" t="s">
        <v>89</v>
      </c>
      <c r="E52" s="13">
        <v>145.16</v>
      </c>
      <c r="F52" s="14">
        <v>12.93</v>
      </c>
      <c r="G52" s="15">
        <v>1876.9</v>
      </c>
      <c r="H52" s="60">
        <f t="shared" si="3"/>
        <v>5.0564360113936162E-3</v>
      </c>
      <c r="I52" s="60">
        <f t="shared" si="2"/>
        <v>0.91233496672730885</v>
      </c>
      <c r="J52" s="124" t="s">
        <v>46</v>
      </c>
    </row>
    <row r="53" spans="2:10" ht="47.25">
      <c r="B53" s="16" t="s">
        <v>767</v>
      </c>
      <c r="C53" s="12" t="s">
        <v>463</v>
      </c>
      <c r="D53" s="10" t="s">
        <v>89</v>
      </c>
      <c r="E53" s="13">
        <v>49.92</v>
      </c>
      <c r="F53" s="14">
        <v>36.24</v>
      </c>
      <c r="G53" s="15">
        <v>1809.09</v>
      </c>
      <c r="H53" s="60">
        <f t="shared" si="3"/>
        <v>4.8737534359060558E-3</v>
      </c>
      <c r="I53" s="60">
        <f t="shared" si="2"/>
        <v>0.91720872016321486</v>
      </c>
      <c r="J53" s="124" t="s">
        <v>46</v>
      </c>
    </row>
    <row r="54" spans="2:10" ht="31.5">
      <c r="B54" s="16" t="s">
        <v>419</v>
      </c>
      <c r="C54" s="12" t="s">
        <v>434</v>
      </c>
      <c r="D54" s="10" t="s">
        <v>120</v>
      </c>
      <c r="E54" s="13">
        <v>1</v>
      </c>
      <c r="F54" s="14">
        <v>1749.74</v>
      </c>
      <c r="G54" s="15">
        <v>1749.74</v>
      </c>
      <c r="H54" s="60">
        <f t="shared" si="3"/>
        <v>4.713862404270801E-3</v>
      </c>
      <c r="I54" s="60">
        <f t="shared" si="2"/>
        <v>0.92192258256748572</v>
      </c>
      <c r="J54" s="124" t="s">
        <v>46</v>
      </c>
    </row>
    <row r="55" spans="2:10" ht="31.5">
      <c r="B55" s="16" t="s">
        <v>741</v>
      </c>
      <c r="C55" s="12" t="s">
        <v>604</v>
      </c>
      <c r="D55" s="10" t="s">
        <v>89</v>
      </c>
      <c r="E55" s="13">
        <v>96</v>
      </c>
      <c r="F55" s="14">
        <v>15.19</v>
      </c>
      <c r="G55" s="15">
        <v>1458.24</v>
      </c>
      <c r="H55" s="60">
        <f t="shared" si="3"/>
        <v>3.9285509346553499E-3</v>
      </c>
      <c r="I55" s="60">
        <f t="shared" si="2"/>
        <v>0.9258511335021411</v>
      </c>
      <c r="J55" s="124" t="s">
        <v>46</v>
      </c>
    </row>
    <row r="56" spans="2:10" ht="47.25">
      <c r="B56" s="16" t="s">
        <v>790</v>
      </c>
      <c r="C56" s="18" t="s">
        <v>349</v>
      </c>
      <c r="D56" s="10" t="s">
        <v>120</v>
      </c>
      <c r="E56" s="13">
        <v>24</v>
      </c>
      <c r="F56" s="14">
        <v>59.75</v>
      </c>
      <c r="G56" s="15">
        <v>1434</v>
      </c>
      <c r="H56" s="60">
        <f t="shared" si="3"/>
        <v>3.863247504043074E-3</v>
      </c>
      <c r="I56" s="60">
        <f t="shared" si="2"/>
        <v>0.9297143810061842</v>
      </c>
      <c r="J56" s="124" t="s">
        <v>46</v>
      </c>
    </row>
    <row r="57" spans="2:10" ht="31.5">
      <c r="B57" s="16" t="s">
        <v>417</v>
      </c>
      <c r="C57" s="12" t="s">
        <v>432</v>
      </c>
      <c r="D57" s="10" t="s">
        <v>120</v>
      </c>
      <c r="E57" s="13">
        <v>1</v>
      </c>
      <c r="F57" s="14">
        <v>1422.29</v>
      </c>
      <c r="G57" s="15">
        <v>1422.29</v>
      </c>
      <c r="H57" s="60">
        <f t="shared" si="3"/>
        <v>3.8317003434626385E-3</v>
      </c>
      <c r="I57" s="60">
        <f t="shared" si="2"/>
        <v>0.93354608134964678</v>
      </c>
      <c r="J57" s="124" t="s">
        <v>46</v>
      </c>
    </row>
    <row r="58" spans="2:10" ht="31.5">
      <c r="B58" s="16" t="s">
        <v>743</v>
      </c>
      <c r="C58" s="12" t="s">
        <v>606</v>
      </c>
      <c r="D58" s="10" t="s">
        <v>120</v>
      </c>
      <c r="E58" s="13">
        <v>12</v>
      </c>
      <c r="F58" s="14">
        <v>109.76</v>
      </c>
      <c r="G58" s="15">
        <v>1317.12</v>
      </c>
      <c r="H58" s="60">
        <f t="shared" si="3"/>
        <v>3.5483685861403161E-3</v>
      </c>
      <c r="I58" s="60">
        <f t="shared" si="2"/>
        <v>0.93709444993578705</v>
      </c>
      <c r="J58" s="124" t="s">
        <v>46</v>
      </c>
    </row>
    <row r="59" spans="2:10" ht="63">
      <c r="B59" s="16" t="s">
        <v>760</v>
      </c>
      <c r="C59" s="12" t="s">
        <v>464</v>
      </c>
      <c r="D59" s="10" t="s">
        <v>89</v>
      </c>
      <c r="E59" s="13">
        <v>10.7</v>
      </c>
      <c r="F59" s="14">
        <v>122.89</v>
      </c>
      <c r="G59" s="15">
        <v>1314.92</v>
      </c>
      <c r="H59" s="60">
        <f t="shared" si="3"/>
        <v>3.5424417071243507E-3</v>
      </c>
      <c r="I59" s="60">
        <f t="shared" si="2"/>
        <v>0.94063689164291142</v>
      </c>
      <c r="J59" s="124" t="s">
        <v>46</v>
      </c>
    </row>
    <row r="60" spans="2:10" ht="47.25">
      <c r="B60" s="16" t="s">
        <v>746</v>
      </c>
      <c r="C60" s="18" t="s">
        <v>326</v>
      </c>
      <c r="D60" s="10" t="s">
        <v>120</v>
      </c>
      <c r="E60" s="13">
        <v>51</v>
      </c>
      <c r="F60" s="14">
        <v>23.96</v>
      </c>
      <c r="G60" s="15">
        <v>1221.96</v>
      </c>
      <c r="H60" s="60">
        <f t="shared" si="3"/>
        <v>3.2920041283406379E-3</v>
      </c>
      <c r="I60" s="60">
        <f t="shared" si="2"/>
        <v>0.94392889577125205</v>
      </c>
      <c r="J60" s="124" t="s">
        <v>46</v>
      </c>
    </row>
    <row r="61" spans="2:10" ht="47.25">
      <c r="B61" s="16" t="s">
        <v>792</v>
      </c>
      <c r="C61" s="18" t="s">
        <v>348</v>
      </c>
      <c r="D61" s="10" t="s">
        <v>120</v>
      </c>
      <c r="E61" s="13">
        <v>16</v>
      </c>
      <c r="F61" s="14">
        <v>70.09</v>
      </c>
      <c r="G61" s="15">
        <v>1121.44</v>
      </c>
      <c r="H61" s="60">
        <f t="shared" si="3"/>
        <v>3.0211996380293342E-3</v>
      </c>
      <c r="I61" s="60">
        <f t="shared" si="2"/>
        <v>0.94695009540928143</v>
      </c>
      <c r="J61" s="124" t="s">
        <v>46</v>
      </c>
    </row>
    <row r="62" spans="2:10" ht="63">
      <c r="B62" s="16" t="s">
        <v>771</v>
      </c>
      <c r="C62" s="18" t="s">
        <v>334</v>
      </c>
      <c r="D62" s="10" t="s">
        <v>120</v>
      </c>
      <c r="E62" s="13">
        <v>17</v>
      </c>
      <c r="F62" s="14">
        <v>63.14</v>
      </c>
      <c r="G62" s="15">
        <v>1073.3799999999999</v>
      </c>
      <c r="H62" s="60">
        <f t="shared" si="3"/>
        <v>2.8917242718896471E-3</v>
      </c>
      <c r="I62" s="60">
        <f t="shared" si="2"/>
        <v>0.9498418196811711</v>
      </c>
      <c r="J62" s="124" t="s">
        <v>46</v>
      </c>
    </row>
    <row r="63" spans="2:10" ht="15.75">
      <c r="B63" s="16" t="s">
        <v>213</v>
      </c>
      <c r="C63" s="12" t="s">
        <v>429</v>
      </c>
      <c r="D63" s="10" t="s">
        <v>120</v>
      </c>
      <c r="E63" s="13">
        <v>1</v>
      </c>
      <c r="F63" s="14">
        <v>995.21</v>
      </c>
      <c r="G63" s="15">
        <v>995.21</v>
      </c>
      <c r="H63" s="60">
        <f t="shared" si="3"/>
        <v>2.6811314843087223E-3</v>
      </c>
      <c r="I63" s="60">
        <f t="shared" si="2"/>
        <v>0.9525229511654798</v>
      </c>
      <c r="J63" s="124" t="s">
        <v>46</v>
      </c>
    </row>
    <row r="64" spans="2:10" ht="47.25">
      <c r="B64" s="16" t="s">
        <v>218</v>
      </c>
      <c r="C64" s="18" t="s">
        <v>560</v>
      </c>
      <c r="D64" s="10" t="s">
        <v>120</v>
      </c>
      <c r="E64" s="13">
        <v>2</v>
      </c>
      <c r="F64" s="14">
        <v>487.72</v>
      </c>
      <c r="G64" s="15">
        <v>975.44</v>
      </c>
      <c r="H64" s="60">
        <f t="shared" si="3"/>
        <v>2.6278703942425219E-3</v>
      </c>
      <c r="I64" s="60">
        <f t="shared" si="2"/>
        <v>0.95515082155972231</v>
      </c>
      <c r="J64" s="124" t="s">
        <v>46</v>
      </c>
    </row>
    <row r="65" spans="2:10" ht="31.5">
      <c r="B65" s="10" t="s">
        <v>109</v>
      </c>
      <c r="C65" s="12" t="s">
        <v>291</v>
      </c>
      <c r="D65" s="10" t="s">
        <v>117</v>
      </c>
      <c r="E65" s="13">
        <v>185.79999999999998</v>
      </c>
      <c r="F65" s="14">
        <v>5.13</v>
      </c>
      <c r="G65" s="15">
        <v>953.15</v>
      </c>
      <c r="H65" s="60">
        <f t="shared" si="3"/>
        <v>2.5678203336671241E-3</v>
      </c>
      <c r="I65" s="60">
        <f t="shared" si="2"/>
        <v>0.9577186418933894</v>
      </c>
      <c r="J65" s="124" t="s">
        <v>46</v>
      </c>
    </row>
    <row r="66" spans="2:10" ht="15.75">
      <c r="B66" s="10" t="s">
        <v>722</v>
      </c>
      <c r="C66" s="12" t="s">
        <v>269</v>
      </c>
      <c r="D66" s="10" t="s">
        <v>120</v>
      </c>
      <c r="E66" s="13">
        <v>1</v>
      </c>
      <c r="F66" s="14">
        <v>942.38</v>
      </c>
      <c r="G66" s="15">
        <v>942.38</v>
      </c>
      <c r="H66" s="60">
        <f t="shared" si="3"/>
        <v>2.5388055668480558E-3</v>
      </c>
      <c r="I66" s="60">
        <f t="shared" si="2"/>
        <v>0.96025744746023745</v>
      </c>
      <c r="J66" s="124" t="s">
        <v>46</v>
      </c>
    </row>
    <row r="67" spans="2:10" ht="63">
      <c r="B67" s="16" t="s">
        <v>476</v>
      </c>
      <c r="C67" s="12" t="s">
        <v>465</v>
      </c>
      <c r="D67" s="10" t="s">
        <v>89</v>
      </c>
      <c r="E67" s="13">
        <v>6.96</v>
      </c>
      <c r="F67" s="14">
        <v>127.18</v>
      </c>
      <c r="G67" s="15">
        <v>885.17</v>
      </c>
      <c r="H67" s="60">
        <f t="shared" si="3"/>
        <v>2.3846797720737849E-3</v>
      </c>
      <c r="I67" s="60">
        <f t="shared" si="2"/>
        <v>0.96264212723231124</v>
      </c>
      <c r="J67" s="124" t="s">
        <v>46</v>
      </c>
    </row>
    <row r="68" spans="2:10" ht="78.75">
      <c r="B68" s="16" t="s">
        <v>670</v>
      </c>
      <c r="C68" s="12" t="s">
        <v>589</v>
      </c>
      <c r="D68" s="10" t="s">
        <v>120</v>
      </c>
      <c r="E68" s="13">
        <v>1</v>
      </c>
      <c r="F68" s="14">
        <v>880.68</v>
      </c>
      <c r="G68" s="15">
        <v>880.68</v>
      </c>
      <c r="H68" s="60">
        <f t="shared" si="3"/>
        <v>2.3725835508093822E-3</v>
      </c>
      <c r="I68" s="60">
        <f t="shared" si="2"/>
        <v>0.96501471078312062</v>
      </c>
      <c r="J68" s="124" t="s">
        <v>46</v>
      </c>
    </row>
    <row r="69" spans="2:10" ht="47.25">
      <c r="B69" s="16" t="s">
        <v>782</v>
      </c>
      <c r="C69" s="30" t="s">
        <v>502</v>
      </c>
      <c r="D69" s="105" t="s">
        <v>117</v>
      </c>
      <c r="E69" s="13">
        <v>40.404000000000003</v>
      </c>
      <c r="F69" s="14">
        <v>21.55</v>
      </c>
      <c r="G69" s="15">
        <v>870.69999999999982</v>
      </c>
      <c r="H69" s="60">
        <f t="shared" si="3"/>
        <v>2.3456970723642286E-3</v>
      </c>
      <c r="I69" s="60">
        <f t="shared" si="2"/>
        <v>0.96736040785548483</v>
      </c>
      <c r="J69" s="124" t="s">
        <v>46</v>
      </c>
    </row>
    <row r="70" spans="2:10" ht="63">
      <c r="B70" s="16" t="s">
        <v>766</v>
      </c>
      <c r="C70" s="18" t="s">
        <v>471</v>
      </c>
      <c r="D70" s="10" t="s">
        <v>89</v>
      </c>
      <c r="E70" s="13">
        <v>48.29</v>
      </c>
      <c r="F70" s="14">
        <v>16.62</v>
      </c>
      <c r="G70" s="15">
        <v>802.56999999999994</v>
      </c>
      <c r="H70" s="60">
        <f t="shared" si="3"/>
        <v>2.1621524053834378E-3</v>
      </c>
      <c r="I70" s="60">
        <f t="shared" si="2"/>
        <v>0.96952256026086825</v>
      </c>
      <c r="J70" s="124" t="s">
        <v>46</v>
      </c>
    </row>
    <row r="71" spans="2:10" ht="78.75">
      <c r="B71" s="16" t="s">
        <v>675</v>
      </c>
      <c r="C71" s="12" t="s">
        <v>585</v>
      </c>
      <c r="D71" s="10" t="s">
        <v>120</v>
      </c>
      <c r="E71" s="13">
        <v>1</v>
      </c>
      <c r="F71" s="14">
        <v>802.32</v>
      </c>
      <c r="G71" s="15">
        <v>802.32</v>
      </c>
      <c r="H71" s="60">
        <f t="shared" ref="H71:H102" si="4">G71/SUM($G$7:$G$127)</f>
        <v>2.161478896404351E-3</v>
      </c>
      <c r="I71" s="60">
        <f t="shared" si="2"/>
        <v>0.97168403915727264</v>
      </c>
      <c r="J71" s="124" t="s">
        <v>46</v>
      </c>
    </row>
    <row r="72" spans="2:10" ht="78.75">
      <c r="B72" s="16" t="s">
        <v>785</v>
      </c>
      <c r="C72" s="12" t="s">
        <v>517</v>
      </c>
      <c r="D72" s="10" t="s">
        <v>118</v>
      </c>
      <c r="E72" s="13">
        <v>2.7281</v>
      </c>
      <c r="F72" s="14">
        <v>256.22000000000003</v>
      </c>
      <c r="G72" s="15">
        <v>698.99</v>
      </c>
      <c r="H72" s="60">
        <f t="shared" si="4"/>
        <v>1.883104165168109E-3</v>
      </c>
      <c r="I72" s="60">
        <f t="shared" si="2"/>
        <v>0.97356714332244076</v>
      </c>
      <c r="J72" s="124" t="s">
        <v>46</v>
      </c>
    </row>
    <row r="73" spans="2:10" ht="47.25">
      <c r="B73" s="16" t="s">
        <v>793</v>
      </c>
      <c r="C73" s="18" t="s">
        <v>347</v>
      </c>
      <c r="D73" s="10" t="s">
        <v>120</v>
      </c>
      <c r="E73" s="13">
        <v>8</v>
      </c>
      <c r="F73" s="14">
        <v>74.930000000000007</v>
      </c>
      <c r="G73" s="15">
        <v>599.43999999999994</v>
      </c>
      <c r="H73" s="60">
        <f t="shared" si="4"/>
        <v>1.6149128896956624E-3</v>
      </c>
      <c r="I73" s="60">
        <f t="shared" ref="I73:I127" si="5">I72+H73</f>
        <v>0.97518205621213638</v>
      </c>
      <c r="J73" s="124" t="s">
        <v>46</v>
      </c>
    </row>
    <row r="74" spans="2:10" ht="47.25">
      <c r="B74" s="16" t="s">
        <v>397</v>
      </c>
      <c r="C74" s="18" t="s">
        <v>561</v>
      </c>
      <c r="D74" s="10" t="s">
        <v>120</v>
      </c>
      <c r="E74" s="13">
        <v>2</v>
      </c>
      <c r="F74" s="14">
        <v>292.35000000000002</v>
      </c>
      <c r="G74" s="15">
        <v>584.70000000000005</v>
      </c>
      <c r="H74" s="60">
        <f t="shared" si="4"/>
        <v>1.5752028002886929E-3</v>
      </c>
      <c r="I74" s="60">
        <f t="shared" si="5"/>
        <v>0.97675725901242505</v>
      </c>
      <c r="J74" s="124" t="s">
        <v>46</v>
      </c>
    </row>
    <row r="75" spans="2:10" ht="31.5">
      <c r="B75" s="16" t="s">
        <v>778</v>
      </c>
      <c r="C75" s="18" t="s">
        <v>638</v>
      </c>
      <c r="D75" s="10" t="s">
        <v>120</v>
      </c>
      <c r="E75" s="13">
        <v>6</v>
      </c>
      <c r="F75" s="14">
        <v>96.43</v>
      </c>
      <c r="G75" s="15">
        <v>578.58000000000004</v>
      </c>
      <c r="H75" s="60">
        <f t="shared" si="4"/>
        <v>1.5587153004806428E-3</v>
      </c>
      <c r="I75" s="60">
        <f t="shared" si="5"/>
        <v>0.97831597431290573</v>
      </c>
      <c r="J75" s="124" t="s">
        <v>46</v>
      </c>
    </row>
    <row r="76" spans="2:10" ht="31.5">
      <c r="B76" s="16" t="s">
        <v>794</v>
      </c>
      <c r="C76" s="12" t="s">
        <v>520</v>
      </c>
      <c r="D76" s="10" t="s">
        <v>118</v>
      </c>
      <c r="E76" s="13">
        <v>4.0921500000000002</v>
      </c>
      <c r="F76" s="14">
        <v>119.57</v>
      </c>
      <c r="G76" s="15">
        <v>489.28</v>
      </c>
      <c r="H76" s="60">
        <f t="shared" si="4"/>
        <v>1.3181378931507637E-3</v>
      </c>
      <c r="I76" s="60">
        <f t="shared" si="5"/>
        <v>0.97963411220605645</v>
      </c>
      <c r="J76" s="124" t="s">
        <v>46</v>
      </c>
    </row>
    <row r="77" spans="2:10" ht="47.25">
      <c r="B77" s="16" t="s">
        <v>217</v>
      </c>
      <c r="C77" s="18" t="s">
        <v>559</v>
      </c>
      <c r="D77" s="10" t="s">
        <v>120</v>
      </c>
      <c r="E77" s="13">
        <v>1</v>
      </c>
      <c r="F77" s="14">
        <v>467.53</v>
      </c>
      <c r="G77" s="15">
        <v>467.53</v>
      </c>
      <c r="H77" s="60">
        <f t="shared" si="4"/>
        <v>1.2595426119701941E-3</v>
      </c>
      <c r="I77" s="60">
        <f t="shared" si="5"/>
        <v>0.98089365481802659</v>
      </c>
      <c r="J77" s="124" t="s">
        <v>46</v>
      </c>
    </row>
    <row r="78" spans="2:10" ht="78.75">
      <c r="B78" s="16" t="s">
        <v>248</v>
      </c>
      <c r="C78" s="12" t="s">
        <v>595</v>
      </c>
      <c r="D78" s="10" t="s">
        <v>120</v>
      </c>
      <c r="E78" s="13">
        <v>1</v>
      </c>
      <c r="F78" s="14">
        <v>465.37</v>
      </c>
      <c r="G78" s="15">
        <v>465.37</v>
      </c>
      <c r="H78" s="60">
        <f t="shared" si="4"/>
        <v>1.2537234943908824E-3</v>
      </c>
      <c r="I78" s="60">
        <f t="shared" si="5"/>
        <v>0.9821473783124175</v>
      </c>
      <c r="J78" s="124" t="s">
        <v>46</v>
      </c>
    </row>
    <row r="79" spans="2:10" ht="31.5">
      <c r="B79" s="16" t="s">
        <v>400</v>
      </c>
      <c r="C79" s="12" t="s">
        <v>571</v>
      </c>
      <c r="D79" s="10" t="s">
        <v>117</v>
      </c>
      <c r="E79" s="13">
        <v>0.72000000000000008</v>
      </c>
      <c r="F79" s="14">
        <v>614.85</v>
      </c>
      <c r="G79" s="15">
        <v>442.69</v>
      </c>
      <c r="H79" s="60">
        <f t="shared" si="4"/>
        <v>1.192622759808109E-3</v>
      </c>
      <c r="I79" s="60">
        <f t="shared" si="5"/>
        <v>0.98334000107222563</v>
      </c>
      <c r="J79" s="124" t="s">
        <v>46</v>
      </c>
    </row>
    <row r="80" spans="2:10" ht="63">
      <c r="B80" s="16" t="s">
        <v>247</v>
      </c>
      <c r="C80" s="12" t="s">
        <v>596</v>
      </c>
      <c r="D80" s="10" t="s">
        <v>120</v>
      </c>
      <c r="E80" s="13">
        <v>1</v>
      </c>
      <c r="F80" s="14">
        <v>434.65</v>
      </c>
      <c r="G80" s="15">
        <v>434.65</v>
      </c>
      <c r="H80" s="60">
        <f t="shared" si="4"/>
        <v>1.1709627110406708E-3</v>
      </c>
      <c r="I80" s="60">
        <f t="shared" si="5"/>
        <v>0.9845109637832663</v>
      </c>
      <c r="J80" s="124" t="s">
        <v>46</v>
      </c>
    </row>
    <row r="81" spans="2:10" ht="47.25">
      <c r="B81" s="16" t="s">
        <v>745</v>
      </c>
      <c r="C81" s="18" t="s">
        <v>325</v>
      </c>
      <c r="D81" s="10" t="s">
        <v>120</v>
      </c>
      <c r="E81" s="13">
        <v>26</v>
      </c>
      <c r="F81" s="14">
        <v>15.25</v>
      </c>
      <c r="G81" s="15">
        <v>396.5</v>
      </c>
      <c r="H81" s="60">
        <f t="shared" si="4"/>
        <v>1.0681852408319936E-3</v>
      </c>
      <c r="I81" s="60">
        <f t="shared" si="5"/>
        <v>0.98557914902409827</v>
      </c>
      <c r="J81" s="124" t="s">
        <v>46</v>
      </c>
    </row>
    <row r="82" spans="2:10" ht="31.5">
      <c r="B82" s="16" t="s">
        <v>752</v>
      </c>
      <c r="C82" s="12" t="s">
        <v>484</v>
      </c>
      <c r="D82" s="10" t="s">
        <v>117</v>
      </c>
      <c r="E82" s="13">
        <v>26.27</v>
      </c>
      <c r="F82" s="14">
        <v>14.61</v>
      </c>
      <c r="G82" s="15">
        <v>383.79</v>
      </c>
      <c r="H82" s="60">
        <f t="shared" si="4"/>
        <v>1.0339440443352102E-3</v>
      </c>
      <c r="I82" s="60">
        <f t="shared" si="5"/>
        <v>0.98661309306843348</v>
      </c>
      <c r="J82" s="124" t="s">
        <v>46</v>
      </c>
    </row>
    <row r="83" spans="2:10" ht="31.5">
      <c r="B83" s="16" t="s">
        <v>422</v>
      </c>
      <c r="C83" s="12" t="s">
        <v>437</v>
      </c>
      <c r="D83" s="10" t="s">
        <v>120</v>
      </c>
      <c r="E83" s="13">
        <v>1</v>
      </c>
      <c r="F83" s="14">
        <v>345.63</v>
      </c>
      <c r="G83" s="15">
        <v>345.63</v>
      </c>
      <c r="H83" s="60">
        <f t="shared" si="4"/>
        <v>9.311396337673693E-4</v>
      </c>
      <c r="I83" s="60">
        <f t="shared" si="5"/>
        <v>0.98754423270220082</v>
      </c>
      <c r="J83" s="124" t="s">
        <v>46</v>
      </c>
    </row>
    <row r="84" spans="2:10" ht="31.5">
      <c r="B84" s="16" t="s">
        <v>416</v>
      </c>
      <c r="C84" s="12" t="s">
        <v>431</v>
      </c>
      <c r="D84" s="10" t="s">
        <v>120</v>
      </c>
      <c r="E84" s="13">
        <v>1</v>
      </c>
      <c r="F84" s="14">
        <v>314.07</v>
      </c>
      <c r="G84" s="15">
        <v>314.07</v>
      </c>
      <c r="H84" s="60">
        <f t="shared" si="4"/>
        <v>8.4611586024742553E-4</v>
      </c>
      <c r="I84" s="60">
        <f t="shared" si="5"/>
        <v>0.98839034856244823</v>
      </c>
      <c r="J84" s="124" t="s">
        <v>46</v>
      </c>
    </row>
    <row r="85" spans="2:10" ht="47.25">
      <c r="B85" s="16" t="s">
        <v>798</v>
      </c>
      <c r="C85" s="12" t="s">
        <v>384</v>
      </c>
      <c r="D85" s="10" t="s">
        <v>89</v>
      </c>
      <c r="E85" s="13">
        <v>7.3100000000000005</v>
      </c>
      <c r="F85" s="14">
        <v>30.59</v>
      </c>
      <c r="G85" s="15">
        <v>223.60999999999999</v>
      </c>
      <c r="H85" s="60">
        <f t="shared" si="4"/>
        <v>6.0241337125458273E-4</v>
      </c>
      <c r="I85" s="60">
        <f t="shared" si="5"/>
        <v>0.98899276193370278</v>
      </c>
      <c r="J85" s="124" t="s">
        <v>46</v>
      </c>
    </row>
    <row r="86" spans="2:10" ht="63">
      <c r="B86" s="16" t="s">
        <v>427</v>
      </c>
      <c r="C86" s="12" t="s">
        <v>470</v>
      </c>
      <c r="D86" s="10" t="s">
        <v>89</v>
      </c>
      <c r="E86" s="13">
        <v>1.82</v>
      </c>
      <c r="F86" s="14">
        <v>118.62</v>
      </c>
      <c r="G86" s="15">
        <v>215.88</v>
      </c>
      <c r="H86" s="60">
        <f t="shared" si="4"/>
        <v>5.8158847362121252E-4</v>
      </c>
      <c r="I86" s="60">
        <f t="shared" si="5"/>
        <v>0.989574350407324</v>
      </c>
      <c r="J86" s="124" t="s">
        <v>46</v>
      </c>
    </row>
    <row r="87" spans="2:10" ht="63">
      <c r="B87" s="16" t="s">
        <v>530</v>
      </c>
      <c r="C87" s="18" t="s">
        <v>336</v>
      </c>
      <c r="D87" s="10" t="s">
        <v>120</v>
      </c>
      <c r="E87" s="13">
        <v>2</v>
      </c>
      <c r="F87" s="14">
        <v>98.62</v>
      </c>
      <c r="G87" s="15">
        <v>197.24</v>
      </c>
      <c r="H87" s="60">
        <f t="shared" si="4"/>
        <v>5.313716441404853E-4</v>
      </c>
      <c r="I87" s="60">
        <f t="shared" si="5"/>
        <v>0.99010572205146452</v>
      </c>
      <c r="J87" s="124" t="s">
        <v>46</v>
      </c>
    </row>
    <row r="88" spans="2:10" ht="47.25">
      <c r="B88" s="16" t="s">
        <v>307</v>
      </c>
      <c r="C88" s="18" t="s">
        <v>335</v>
      </c>
      <c r="D88" s="10" t="s">
        <v>120</v>
      </c>
      <c r="E88" s="13">
        <v>3</v>
      </c>
      <c r="F88" s="14">
        <v>65.56</v>
      </c>
      <c r="G88" s="15">
        <v>196.68</v>
      </c>
      <c r="H88" s="60">
        <f t="shared" si="4"/>
        <v>5.2986298402733041E-4</v>
      </c>
      <c r="I88" s="60">
        <f t="shared" si="5"/>
        <v>0.99063558503549187</v>
      </c>
      <c r="J88" s="124" t="s">
        <v>46</v>
      </c>
    </row>
    <row r="89" spans="2:10" ht="47.25">
      <c r="B89" s="16" t="s">
        <v>753</v>
      </c>
      <c r="C89" s="18" t="s">
        <v>329</v>
      </c>
      <c r="D89" s="10" t="s">
        <v>120</v>
      </c>
      <c r="E89" s="13">
        <v>14</v>
      </c>
      <c r="F89" s="14">
        <v>13.26</v>
      </c>
      <c r="G89" s="15">
        <v>185.64000000000001</v>
      </c>
      <c r="H89" s="60">
        <f t="shared" si="4"/>
        <v>5.001208275108482E-4</v>
      </c>
      <c r="I89" s="60">
        <f t="shared" si="5"/>
        <v>0.9911357058630027</v>
      </c>
      <c r="J89" s="124" t="s">
        <v>46</v>
      </c>
    </row>
    <row r="90" spans="2:10" ht="47.25">
      <c r="B90" s="16" t="s">
        <v>754</v>
      </c>
      <c r="C90" s="18" t="s">
        <v>330</v>
      </c>
      <c r="D90" s="10" t="s">
        <v>120</v>
      </c>
      <c r="E90" s="13">
        <v>14</v>
      </c>
      <c r="F90" s="14">
        <v>13.26</v>
      </c>
      <c r="G90" s="15">
        <v>185.64000000000001</v>
      </c>
      <c r="H90" s="60">
        <f t="shared" si="4"/>
        <v>5.001208275108482E-4</v>
      </c>
      <c r="I90" s="60">
        <f t="shared" si="5"/>
        <v>0.99163582669051353</v>
      </c>
      <c r="J90" s="124" t="s">
        <v>46</v>
      </c>
    </row>
    <row r="91" spans="2:10" ht="47.25">
      <c r="B91" s="16" t="s">
        <v>784</v>
      </c>
      <c r="C91" s="12" t="s">
        <v>389</v>
      </c>
      <c r="D91" s="10" t="s">
        <v>120</v>
      </c>
      <c r="E91" s="13">
        <v>2</v>
      </c>
      <c r="F91" s="14">
        <v>89</v>
      </c>
      <c r="G91" s="15">
        <v>178</v>
      </c>
      <c r="H91" s="60">
        <f t="shared" si="4"/>
        <v>4.7953839310994922E-4</v>
      </c>
      <c r="I91" s="60">
        <f t="shared" si="5"/>
        <v>0.99211536508362352</v>
      </c>
      <c r="J91" s="124" t="s">
        <v>46</v>
      </c>
    </row>
    <row r="92" spans="2:10" ht="31.5">
      <c r="B92" s="16" t="s">
        <v>509</v>
      </c>
      <c r="C92" s="12" t="s">
        <v>549</v>
      </c>
      <c r="D92" s="10" t="s">
        <v>117</v>
      </c>
      <c r="E92" s="13">
        <v>0.18</v>
      </c>
      <c r="F92" s="14">
        <v>945.11</v>
      </c>
      <c r="G92" s="15">
        <v>170.11</v>
      </c>
      <c r="H92" s="60">
        <f t="shared" si="4"/>
        <v>4.582824497299633E-4</v>
      </c>
      <c r="I92" s="60">
        <f t="shared" si="5"/>
        <v>0.99257364753335353</v>
      </c>
      <c r="J92" s="124" t="s">
        <v>46</v>
      </c>
    </row>
    <row r="93" spans="2:10" ht="15.75">
      <c r="B93" s="10" t="s">
        <v>110</v>
      </c>
      <c r="C93" s="12" t="s">
        <v>723</v>
      </c>
      <c r="D93" s="10" t="s">
        <v>120</v>
      </c>
      <c r="E93" s="13">
        <v>17</v>
      </c>
      <c r="F93" s="14">
        <v>9.6300000000000008</v>
      </c>
      <c r="G93" s="15">
        <v>163.71</v>
      </c>
      <c r="H93" s="60">
        <f t="shared" si="4"/>
        <v>4.4104061986533589E-4</v>
      </c>
      <c r="I93" s="60">
        <f t="shared" si="5"/>
        <v>0.99301468815321892</v>
      </c>
      <c r="J93" s="124" t="s">
        <v>46</v>
      </c>
    </row>
    <row r="94" spans="2:10" ht="63">
      <c r="B94" s="16" t="s">
        <v>762</v>
      </c>
      <c r="C94" s="18" t="s">
        <v>340</v>
      </c>
      <c r="D94" s="10" t="s">
        <v>89</v>
      </c>
      <c r="E94" s="13">
        <v>7.7</v>
      </c>
      <c r="F94" s="14">
        <v>21.22</v>
      </c>
      <c r="G94" s="15">
        <v>163.38</v>
      </c>
      <c r="H94" s="60">
        <f t="shared" si="4"/>
        <v>4.4015158801294103E-4</v>
      </c>
      <c r="I94" s="60">
        <f t="shared" si="5"/>
        <v>0.99345483974123183</v>
      </c>
      <c r="J94" s="124" t="s">
        <v>46</v>
      </c>
    </row>
    <row r="95" spans="2:10" ht="31.5">
      <c r="B95" s="16" t="s">
        <v>758</v>
      </c>
      <c r="C95" s="18" t="s">
        <v>344</v>
      </c>
      <c r="D95" s="10" t="s">
        <v>120</v>
      </c>
      <c r="E95" s="13">
        <v>10</v>
      </c>
      <c r="F95" s="14">
        <v>16.12</v>
      </c>
      <c r="G95" s="15">
        <v>161.20000000000002</v>
      </c>
      <c r="H95" s="60">
        <f t="shared" si="4"/>
        <v>4.3427858971530238E-4</v>
      </c>
      <c r="I95" s="60">
        <f t="shared" si="5"/>
        <v>0.99388911833094717</v>
      </c>
      <c r="J95" s="124" t="s">
        <v>46</v>
      </c>
    </row>
    <row r="96" spans="2:10" ht="63">
      <c r="B96" s="16" t="s">
        <v>761</v>
      </c>
      <c r="C96" s="18" t="s">
        <v>361</v>
      </c>
      <c r="D96" s="10" t="s">
        <v>89</v>
      </c>
      <c r="E96" s="13">
        <v>14.309999999999999</v>
      </c>
      <c r="F96" s="14">
        <v>11.08</v>
      </c>
      <c r="G96" s="15">
        <v>158.54</v>
      </c>
      <c r="H96" s="60">
        <f t="shared" si="4"/>
        <v>4.2711245417781656E-4</v>
      </c>
      <c r="I96" s="60">
        <f t="shared" si="5"/>
        <v>0.99431623078512499</v>
      </c>
      <c r="J96" s="124" t="s">
        <v>46</v>
      </c>
    </row>
    <row r="97" spans="2:10" ht="15.75">
      <c r="B97" s="16" t="s">
        <v>418</v>
      </c>
      <c r="C97" s="12" t="s">
        <v>433</v>
      </c>
      <c r="D97" s="10" t="s">
        <v>120</v>
      </c>
      <c r="E97" s="13">
        <v>1</v>
      </c>
      <c r="F97" s="14">
        <v>158.03</v>
      </c>
      <c r="G97" s="15">
        <v>158.03</v>
      </c>
      <c r="H97" s="60">
        <f t="shared" si="4"/>
        <v>4.2573849586047908E-4</v>
      </c>
      <c r="I97" s="60">
        <f t="shared" si="5"/>
        <v>0.99474196928098546</v>
      </c>
      <c r="J97" s="124" t="s">
        <v>46</v>
      </c>
    </row>
    <row r="98" spans="2:10" ht="31.5">
      <c r="B98" s="16" t="s">
        <v>671</v>
      </c>
      <c r="C98" s="12" t="s">
        <v>580</v>
      </c>
      <c r="D98" s="10" t="s">
        <v>120</v>
      </c>
      <c r="E98" s="13">
        <v>1</v>
      </c>
      <c r="F98" s="14">
        <v>141.16999999999999</v>
      </c>
      <c r="G98" s="15">
        <v>141.16999999999999</v>
      </c>
      <c r="H98" s="60">
        <f t="shared" si="4"/>
        <v>3.8031705031085127E-4</v>
      </c>
      <c r="I98" s="60">
        <f t="shared" si="5"/>
        <v>0.99512228633129629</v>
      </c>
      <c r="J98" s="124" t="s">
        <v>46</v>
      </c>
    </row>
    <row r="99" spans="2:10" ht="31.5">
      <c r="B99" s="16" t="s">
        <v>672</v>
      </c>
      <c r="C99" s="12" t="s">
        <v>662</v>
      </c>
      <c r="D99" s="10" t="s">
        <v>120</v>
      </c>
      <c r="E99" s="13">
        <v>1</v>
      </c>
      <c r="F99" s="14">
        <v>141.16999999999999</v>
      </c>
      <c r="G99" s="15">
        <v>141.16999999999999</v>
      </c>
      <c r="H99" s="60">
        <f t="shared" si="4"/>
        <v>3.8031705031085127E-4</v>
      </c>
      <c r="I99" s="60">
        <f t="shared" si="5"/>
        <v>0.99550260338160712</v>
      </c>
      <c r="J99" s="124" t="s">
        <v>46</v>
      </c>
    </row>
    <row r="100" spans="2:10" ht="47.25">
      <c r="B100" s="16" t="s">
        <v>674</v>
      </c>
      <c r="C100" s="18" t="s">
        <v>584</v>
      </c>
      <c r="D100" s="10" t="s">
        <v>120</v>
      </c>
      <c r="E100" s="13">
        <v>1</v>
      </c>
      <c r="F100" s="14">
        <v>136.16</v>
      </c>
      <c r="G100" s="15">
        <v>136.16</v>
      </c>
      <c r="H100" s="60">
        <f t="shared" si="4"/>
        <v>3.6681993036994764E-4</v>
      </c>
      <c r="I100" s="60">
        <f t="shared" si="5"/>
        <v>0.99586942331197703</v>
      </c>
      <c r="J100" s="124" t="s">
        <v>46</v>
      </c>
    </row>
    <row r="101" spans="2:10" ht="47.25">
      <c r="B101" s="16" t="s">
        <v>773</v>
      </c>
      <c r="C101" s="12" t="s">
        <v>392</v>
      </c>
      <c r="D101" s="10" t="s">
        <v>120</v>
      </c>
      <c r="E101" s="13">
        <v>8</v>
      </c>
      <c r="F101" s="14">
        <v>16.329999999999998</v>
      </c>
      <c r="G101" s="15">
        <v>130.63999999999999</v>
      </c>
      <c r="H101" s="60">
        <f t="shared" si="4"/>
        <v>3.5194885211170648E-4</v>
      </c>
      <c r="I101" s="60">
        <f t="shared" si="5"/>
        <v>0.99622137216408879</v>
      </c>
      <c r="J101" s="124" t="s">
        <v>46</v>
      </c>
    </row>
    <row r="102" spans="2:10" ht="31.5">
      <c r="B102" s="16" t="s">
        <v>757</v>
      </c>
      <c r="C102" s="18" t="s">
        <v>343</v>
      </c>
      <c r="D102" s="10" t="s">
        <v>120</v>
      </c>
      <c r="E102" s="13">
        <v>4</v>
      </c>
      <c r="F102" s="14">
        <v>32</v>
      </c>
      <c r="G102" s="15">
        <v>128</v>
      </c>
      <c r="H102" s="60">
        <f t="shared" si="4"/>
        <v>3.4483659729254773E-4</v>
      </c>
      <c r="I102" s="60">
        <f t="shared" si="5"/>
        <v>0.99656620876138136</v>
      </c>
      <c r="J102" s="124" t="s">
        <v>46</v>
      </c>
    </row>
    <row r="103" spans="2:10" ht="47.25">
      <c r="B103" s="16" t="s">
        <v>755</v>
      </c>
      <c r="C103" s="18" t="s">
        <v>331</v>
      </c>
      <c r="D103" s="10" t="s">
        <v>120</v>
      </c>
      <c r="E103" s="13">
        <v>7</v>
      </c>
      <c r="F103" s="14">
        <v>14.47</v>
      </c>
      <c r="G103" s="15">
        <v>101.28999999999999</v>
      </c>
      <c r="H103" s="60">
        <f t="shared" ref="H103:H134" si="6">G103/SUM($G$7:$G$127)</f>
        <v>2.7287889796689187E-4</v>
      </c>
      <c r="I103" s="60">
        <f t="shared" si="5"/>
        <v>0.99683908765934826</v>
      </c>
      <c r="J103" s="124" t="s">
        <v>46</v>
      </c>
    </row>
    <row r="104" spans="2:10" ht="31.5">
      <c r="B104" s="16" t="s">
        <v>421</v>
      </c>
      <c r="C104" s="12" t="s">
        <v>436</v>
      </c>
      <c r="D104" s="10" t="s">
        <v>120</v>
      </c>
      <c r="E104" s="13">
        <v>1</v>
      </c>
      <c r="F104" s="14">
        <v>92.1</v>
      </c>
      <c r="G104" s="15">
        <v>92.1</v>
      </c>
      <c r="H104" s="60">
        <f t="shared" si="6"/>
        <v>2.481207078956535E-4</v>
      </c>
      <c r="I104" s="60">
        <f t="shared" si="5"/>
        <v>0.99708720836724396</v>
      </c>
      <c r="J104" s="124" t="s">
        <v>46</v>
      </c>
    </row>
    <row r="105" spans="2:10" ht="47.25">
      <c r="B105" s="16" t="s">
        <v>756</v>
      </c>
      <c r="C105" s="18" t="s">
        <v>341</v>
      </c>
      <c r="D105" s="10" t="s">
        <v>120</v>
      </c>
      <c r="E105" s="13">
        <v>5</v>
      </c>
      <c r="F105" s="14">
        <v>17.64</v>
      </c>
      <c r="G105" s="15">
        <v>88.2</v>
      </c>
      <c r="H105" s="60">
        <f t="shared" si="6"/>
        <v>2.3761396782189618E-4</v>
      </c>
      <c r="I105" s="60">
        <f t="shared" si="5"/>
        <v>0.99732482233506581</v>
      </c>
      <c r="J105" s="124" t="s">
        <v>46</v>
      </c>
    </row>
    <row r="106" spans="2:10" ht="47.25">
      <c r="B106" s="16" t="s">
        <v>789</v>
      </c>
      <c r="C106" s="18" t="s">
        <v>328</v>
      </c>
      <c r="D106" s="10" t="s">
        <v>120</v>
      </c>
      <c r="E106" s="13">
        <v>2</v>
      </c>
      <c r="F106" s="14">
        <v>38.85</v>
      </c>
      <c r="G106" s="15">
        <v>77.7</v>
      </c>
      <c r="H106" s="60">
        <f t="shared" si="6"/>
        <v>2.0932659070024189E-4</v>
      </c>
      <c r="I106" s="60">
        <f t="shared" si="5"/>
        <v>0.99753414892576608</v>
      </c>
      <c r="J106" s="124" t="s">
        <v>46</v>
      </c>
    </row>
    <row r="107" spans="2:10" ht="47.25">
      <c r="B107" s="16" t="s">
        <v>305</v>
      </c>
      <c r="C107" s="18" t="s">
        <v>333</v>
      </c>
      <c r="D107" s="10" t="s">
        <v>120</v>
      </c>
      <c r="E107" s="13">
        <v>1</v>
      </c>
      <c r="F107" s="14">
        <v>75.58</v>
      </c>
      <c r="G107" s="15">
        <v>75.58</v>
      </c>
      <c r="H107" s="60">
        <f t="shared" si="6"/>
        <v>2.0361523455758406E-4</v>
      </c>
      <c r="I107" s="60">
        <f t="shared" si="5"/>
        <v>0.99773776416032367</v>
      </c>
      <c r="J107" s="124" t="s">
        <v>46</v>
      </c>
    </row>
    <row r="108" spans="2:10" ht="31.5">
      <c r="B108" s="16" t="s">
        <v>399</v>
      </c>
      <c r="C108" s="12" t="s">
        <v>568</v>
      </c>
      <c r="D108" s="10" t="s">
        <v>120</v>
      </c>
      <c r="E108" s="13">
        <v>1</v>
      </c>
      <c r="F108" s="14">
        <v>74.430000000000007</v>
      </c>
      <c r="G108" s="15">
        <v>74.430000000000007</v>
      </c>
      <c r="H108" s="60">
        <f t="shared" si="6"/>
        <v>2.0051709325378384E-4</v>
      </c>
      <c r="I108" s="60">
        <f t="shared" si="5"/>
        <v>0.99793828125357742</v>
      </c>
      <c r="J108" s="124" t="s">
        <v>46</v>
      </c>
    </row>
    <row r="109" spans="2:10" ht="47.25">
      <c r="B109" s="16" t="s">
        <v>304</v>
      </c>
      <c r="C109" s="18" t="s">
        <v>327</v>
      </c>
      <c r="D109" s="10" t="s">
        <v>120</v>
      </c>
      <c r="E109" s="13">
        <v>2</v>
      </c>
      <c r="F109" s="14">
        <v>37.1</v>
      </c>
      <c r="G109" s="15">
        <v>74.2</v>
      </c>
      <c r="H109" s="60">
        <f t="shared" si="6"/>
        <v>1.9989746499302378E-4</v>
      </c>
      <c r="I109" s="60">
        <f t="shared" si="5"/>
        <v>0.99813817871857047</v>
      </c>
      <c r="J109" s="124" t="s">
        <v>46</v>
      </c>
    </row>
    <row r="110" spans="2:10" ht="63">
      <c r="B110" s="16" t="s">
        <v>788</v>
      </c>
      <c r="C110" s="12" t="s">
        <v>393</v>
      </c>
      <c r="D110" s="10" t="s">
        <v>120</v>
      </c>
      <c r="E110" s="13">
        <v>2</v>
      </c>
      <c r="F110" s="14">
        <v>31.25</v>
      </c>
      <c r="G110" s="15">
        <v>62.5</v>
      </c>
      <c r="H110" s="60">
        <f t="shared" si="6"/>
        <v>1.6837724477175182E-4</v>
      </c>
      <c r="I110" s="60">
        <f t="shared" si="5"/>
        <v>0.99830655596334217</v>
      </c>
      <c r="J110" s="124" t="s">
        <v>46</v>
      </c>
    </row>
    <row r="111" spans="2:10" ht="15.75">
      <c r="B111" s="16" t="s">
        <v>214</v>
      </c>
      <c r="C111" s="12" t="s">
        <v>430</v>
      </c>
      <c r="D111" s="10" t="s">
        <v>120</v>
      </c>
      <c r="E111" s="13">
        <v>2</v>
      </c>
      <c r="F111" s="14">
        <v>30.47</v>
      </c>
      <c r="G111" s="15">
        <v>60.94</v>
      </c>
      <c r="H111" s="60">
        <f t="shared" si="6"/>
        <v>1.6417454874224888E-4</v>
      </c>
      <c r="I111" s="60">
        <f t="shared" si="5"/>
        <v>0.99847073051208446</v>
      </c>
      <c r="J111" s="124" t="s">
        <v>46</v>
      </c>
    </row>
    <row r="112" spans="2:10" ht="47.25">
      <c r="B112" s="16" t="s">
        <v>772</v>
      </c>
      <c r="C112" s="12" t="s">
        <v>391</v>
      </c>
      <c r="D112" s="10" t="s">
        <v>120</v>
      </c>
      <c r="E112" s="13">
        <v>4</v>
      </c>
      <c r="F112" s="14">
        <v>13.21</v>
      </c>
      <c r="G112" s="15">
        <v>52.84</v>
      </c>
      <c r="H112" s="60">
        <f t="shared" si="6"/>
        <v>1.4235285781982987E-4</v>
      </c>
      <c r="I112" s="60">
        <f t="shared" si="5"/>
        <v>0.99861308336990429</v>
      </c>
      <c r="J112" s="124" t="s">
        <v>46</v>
      </c>
    </row>
    <row r="113" spans="2:10" ht="63">
      <c r="B113" s="16" t="s">
        <v>245</v>
      </c>
      <c r="C113" s="12" t="s">
        <v>402</v>
      </c>
      <c r="D113" s="10" t="s">
        <v>89</v>
      </c>
      <c r="E113" s="13">
        <v>1.46</v>
      </c>
      <c r="F113" s="14">
        <v>33.61</v>
      </c>
      <c r="G113" s="15">
        <v>49.07</v>
      </c>
      <c r="H113" s="60">
        <f t="shared" si="6"/>
        <v>1.3219634241519779E-4</v>
      </c>
      <c r="I113" s="60">
        <f t="shared" si="5"/>
        <v>0.99874527971231952</v>
      </c>
      <c r="J113" s="124" t="s">
        <v>46</v>
      </c>
    </row>
    <row r="114" spans="2:10" ht="31.5">
      <c r="B114" s="16" t="s">
        <v>673</v>
      </c>
      <c r="C114" s="12" t="s">
        <v>574</v>
      </c>
      <c r="D114" s="10" t="s">
        <v>117</v>
      </c>
      <c r="E114" s="13">
        <v>8.0000000000000016E-2</v>
      </c>
      <c r="F114" s="14">
        <v>595.20000000000005</v>
      </c>
      <c r="G114" s="15">
        <v>47.61</v>
      </c>
      <c r="H114" s="60">
        <f t="shared" si="6"/>
        <v>1.2826304997732966E-4</v>
      </c>
      <c r="I114" s="60">
        <f t="shared" si="5"/>
        <v>0.9988735427622969</v>
      </c>
      <c r="J114" s="124" t="s">
        <v>46</v>
      </c>
    </row>
    <row r="115" spans="2:10" ht="47.25">
      <c r="B115" s="16" t="s">
        <v>370</v>
      </c>
      <c r="C115" s="18" t="s">
        <v>346</v>
      </c>
      <c r="D115" s="10" t="s">
        <v>120</v>
      </c>
      <c r="E115" s="13">
        <v>1</v>
      </c>
      <c r="F115" s="14">
        <v>46.41</v>
      </c>
      <c r="G115" s="15">
        <v>46.41</v>
      </c>
      <c r="H115" s="60">
        <f t="shared" si="6"/>
        <v>1.2503020687771202E-4</v>
      </c>
      <c r="I115" s="60">
        <f t="shared" si="5"/>
        <v>0.9989985729691746</v>
      </c>
      <c r="J115" s="124" t="s">
        <v>46</v>
      </c>
    </row>
    <row r="116" spans="2:10" ht="63">
      <c r="B116" s="16" t="s">
        <v>415</v>
      </c>
      <c r="C116" s="12" t="s">
        <v>406</v>
      </c>
      <c r="D116" s="10" t="s">
        <v>120</v>
      </c>
      <c r="E116" s="13">
        <v>4</v>
      </c>
      <c r="F116" s="14">
        <v>11.41</v>
      </c>
      <c r="G116" s="15">
        <v>45.64</v>
      </c>
      <c r="H116" s="60">
        <f t="shared" si="6"/>
        <v>1.2295579922212406E-4</v>
      </c>
      <c r="I116" s="60">
        <f t="shared" si="5"/>
        <v>0.99912152876839677</v>
      </c>
      <c r="J116" s="124" t="s">
        <v>46</v>
      </c>
    </row>
    <row r="117" spans="2:10" ht="47.25">
      <c r="B117" s="16" t="s">
        <v>309</v>
      </c>
      <c r="C117" s="18" t="s">
        <v>345</v>
      </c>
      <c r="D117" s="10" t="s">
        <v>120</v>
      </c>
      <c r="E117" s="13">
        <v>1</v>
      </c>
      <c r="F117" s="14">
        <v>43.98</v>
      </c>
      <c r="G117" s="15">
        <v>43.98</v>
      </c>
      <c r="H117" s="60">
        <f t="shared" si="6"/>
        <v>1.1848369960098631E-4</v>
      </c>
      <c r="I117" s="60">
        <f t="shared" si="5"/>
        <v>0.99924001246799776</v>
      </c>
      <c r="J117" s="124" t="s">
        <v>46</v>
      </c>
    </row>
    <row r="118" spans="2:10" ht="15.75">
      <c r="B118" s="16" t="s">
        <v>751</v>
      </c>
      <c r="C118" s="12" t="s">
        <v>542</v>
      </c>
      <c r="D118" s="10" t="s">
        <v>117</v>
      </c>
      <c r="E118" s="13">
        <v>1.1800000000000002</v>
      </c>
      <c r="F118" s="14">
        <v>35</v>
      </c>
      <c r="G118" s="15">
        <v>41.3</v>
      </c>
      <c r="H118" s="60">
        <f t="shared" si="6"/>
        <v>1.112636833451736E-4</v>
      </c>
      <c r="I118" s="60">
        <f t="shared" si="5"/>
        <v>0.99935127615134289</v>
      </c>
      <c r="J118" s="124" t="s">
        <v>46</v>
      </c>
    </row>
    <row r="119" spans="2:10" ht="63">
      <c r="B119" s="16" t="s">
        <v>413</v>
      </c>
      <c r="C119" s="12" t="s">
        <v>404</v>
      </c>
      <c r="D119" s="10" t="s">
        <v>120</v>
      </c>
      <c r="E119" s="13">
        <v>2</v>
      </c>
      <c r="F119" s="14">
        <v>20.11</v>
      </c>
      <c r="G119" s="15">
        <v>40.22</v>
      </c>
      <c r="H119" s="60">
        <f t="shared" si="6"/>
        <v>1.0835412455551773E-4</v>
      </c>
      <c r="I119" s="60">
        <f t="shared" si="5"/>
        <v>0.99945963027589846</v>
      </c>
      <c r="J119" s="124" t="s">
        <v>46</v>
      </c>
    </row>
    <row r="120" spans="2:10" ht="47.25">
      <c r="B120" s="16" t="s">
        <v>799</v>
      </c>
      <c r="C120" s="12" t="s">
        <v>385</v>
      </c>
      <c r="D120" s="10" t="s">
        <v>89</v>
      </c>
      <c r="E120" s="13">
        <v>1</v>
      </c>
      <c r="F120" s="14">
        <v>37.36</v>
      </c>
      <c r="G120" s="15">
        <v>37.35</v>
      </c>
      <c r="H120" s="60">
        <f t="shared" si="6"/>
        <v>1.006222414755989E-4</v>
      </c>
      <c r="I120" s="60">
        <f t="shared" si="5"/>
        <v>0.99956025251737401</v>
      </c>
      <c r="J120" s="124" t="s">
        <v>46</v>
      </c>
    </row>
    <row r="121" spans="2:10" ht="47.25">
      <c r="B121" s="16" t="s">
        <v>246</v>
      </c>
      <c r="C121" s="12" t="s">
        <v>403</v>
      </c>
      <c r="D121" s="10" t="s">
        <v>120</v>
      </c>
      <c r="E121" s="13">
        <v>1</v>
      </c>
      <c r="F121" s="14">
        <v>31.27</v>
      </c>
      <c r="G121" s="15">
        <v>31.27</v>
      </c>
      <c r="H121" s="60">
        <f t="shared" si="6"/>
        <v>8.4242503104202867E-5</v>
      </c>
      <c r="I121" s="60">
        <f t="shared" si="5"/>
        <v>0.99964449502047825</v>
      </c>
      <c r="J121" s="124" t="s">
        <v>46</v>
      </c>
    </row>
    <row r="122" spans="2:10" ht="63">
      <c r="B122" s="16" t="s">
        <v>387</v>
      </c>
      <c r="C122" s="12" t="s">
        <v>390</v>
      </c>
      <c r="D122" s="10" t="s">
        <v>120</v>
      </c>
      <c r="E122" s="13">
        <v>4</v>
      </c>
      <c r="F122" s="14">
        <v>7.81</v>
      </c>
      <c r="G122" s="15">
        <v>31.24</v>
      </c>
      <c r="H122" s="60">
        <f t="shared" si="6"/>
        <v>8.4161682026712433E-5</v>
      </c>
      <c r="I122" s="60">
        <f t="shared" si="5"/>
        <v>0.99972865670250499</v>
      </c>
      <c r="J122" s="124" t="s">
        <v>46</v>
      </c>
    </row>
    <row r="123" spans="2:10" ht="63">
      <c r="B123" s="16" t="s">
        <v>412</v>
      </c>
      <c r="C123" s="12" t="s">
        <v>401</v>
      </c>
      <c r="D123" s="10" t="s">
        <v>120</v>
      </c>
      <c r="E123" s="13">
        <v>1</v>
      </c>
      <c r="F123" s="14">
        <v>30.69</v>
      </c>
      <c r="G123" s="15">
        <v>30.69</v>
      </c>
      <c r="H123" s="60">
        <f t="shared" si="6"/>
        <v>8.2679962272721018E-5</v>
      </c>
      <c r="I123" s="60">
        <f t="shared" si="5"/>
        <v>0.99981133666477773</v>
      </c>
      <c r="J123" s="124" t="s">
        <v>46</v>
      </c>
    </row>
    <row r="124" spans="2:10" ht="47.25">
      <c r="B124" s="16" t="s">
        <v>320</v>
      </c>
      <c r="C124" s="18" t="s">
        <v>342</v>
      </c>
      <c r="D124" s="10" t="s">
        <v>120</v>
      </c>
      <c r="E124" s="13">
        <v>1</v>
      </c>
      <c r="F124" s="14">
        <v>25.06</v>
      </c>
      <c r="G124" s="15">
        <v>25.06</v>
      </c>
      <c r="H124" s="60">
        <f t="shared" si="6"/>
        <v>6.7512540063681615E-5</v>
      </c>
      <c r="I124" s="60">
        <f t="shared" si="5"/>
        <v>0.99987884920484138</v>
      </c>
      <c r="J124" s="124" t="s">
        <v>46</v>
      </c>
    </row>
    <row r="125" spans="2:10" ht="63">
      <c r="B125" s="16" t="s">
        <v>414</v>
      </c>
      <c r="C125" s="12" t="s">
        <v>405</v>
      </c>
      <c r="D125" s="10" t="s">
        <v>120</v>
      </c>
      <c r="E125" s="13">
        <v>1</v>
      </c>
      <c r="F125" s="14">
        <v>19.29</v>
      </c>
      <c r="G125" s="15">
        <v>19.29</v>
      </c>
      <c r="H125" s="60">
        <f t="shared" si="6"/>
        <v>5.1967952826353481E-5</v>
      </c>
      <c r="I125" s="60">
        <f t="shared" si="5"/>
        <v>0.99993081715766774</v>
      </c>
      <c r="J125" s="124" t="s">
        <v>46</v>
      </c>
    </row>
    <row r="126" spans="2:10" ht="47.25">
      <c r="B126" s="16" t="s">
        <v>411</v>
      </c>
      <c r="C126" s="12" t="s">
        <v>394</v>
      </c>
      <c r="D126" s="10" t="s">
        <v>120</v>
      </c>
      <c r="E126" s="13">
        <v>1</v>
      </c>
      <c r="F126" s="14">
        <v>16.88</v>
      </c>
      <c r="G126" s="15">
        <v>16.88</v>
      </c>
      <c r="H126" s="60">
        <f t="shared" si="6"/>
        <v>4.5475326267954732E-5</v>
      </c>
      <c r="I126" s="60">
        <f t="shared" si="5"/>
        <v>0.99997629248393571</v>
      </c>
      <c r="J126" s="124" t="s">
        <v>46</v>
      </c>
    </row>
    <row r="127" spans="2:10" ht="31.5">
      <c r="B127" s="16" t="s">
        <v>202</v>
      </c>
      <c r="C127" s="12" t="s">
        <v>483</v>
      </c>
      <c r="D127" s="10" t="s">
        <v>117</v>
      </c>
      <c r="E127" s="13">
        <v>2.19</v>
      </c>
      <c r="F127" s="14">
        <v>4.0199999999999996</v>
      </c>
      <c r="G127" s="15">
        <v>8.8000000000000007</v>
      </c>
      <c r="H127" s="60">
        <f t="shared" si="6"/>
        <v>2.3707516063862659E-5</v>
      </c>
      <c r="I127" s="60">
        <f t="shared" si="5"/>
        <v>0.99999999999999956</v>
      </c>
      <c r="J127" s="124" t="s">
        <v>46</v>
      </c>
    </row>
  </sheetData>
  <autoFilter ref="B6:J127" xr:uid="{B04303DF-626B-48C4-AF7C-24CF9BF84B6B}">
    <sortState xmlns:xlrd2="http://schemas.microsoft.com/office/spreadsheetml/2017/richdata2" ref="B7:J127">
      <sortCondition descending="1" ref="G6:G127"/>
    </sortState>
  </autoFilter>
  <mergeCells count="4">
    <mergeCell ref="C2:J2"/>
    <mergeCell ref="C3:J3"/>
    <mergeCell ref="C4:J4"/>
    <mergeCell ref="B5:J5"/>
  </mergeCells>
  <conditionalFormatting sqref="C7:C127">
    <cfRule type="duplicateValues" dxfId="0" priority="1"/>
  </conditionalFormatting>
  <pageMargins left="0.51181102362204722" right="0.51181102362204722" top="0.78740157480314965" bottom="0.78740157480314965" header="0.31496062992125984" footer="0.31496062992125984"/>
  <pageSetup paperSize="9" scale="4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92B38-1A74-4466-83B4-5B261A4881BA}">
  <sheetPr>
    <pageSetUpPr fitToPage="1"/>
  </sheetPr>
  <dimension ref="A2:G22"/>
  <sheetViews>
    <sheetView tabSelected="1" zoomScaleNormal="100" workbookViewId="0">
      <selection activeCell="M10" sqref="M10"/>
    </sheetView>
  </sheetViews>
  <sheetFormatPr defaultColWidth="9.140625" defaultRowHeight="15"/>
  <cols>
    <col min="1" max="1" width="9.28515625" style="35" bestFit="1" customWidth="1"/>
    <col min="2" max="2" width="14" style="35" bestFit="1" customWidth="1"/>
    <col min="3" max="3" width="34.42578125" style="35" bestFit="1" customWidth="1"/>
    <col min="4" max="4" width="18.5703125" style="35" bestFit="1" customWidth="1"/>
    <col min="5" max="5" width="20.42578125" style="35" bestFit="1" customWidth="1"/>
    <col min="6" max="6" width="20.42578125" style="35" customWidth="1"/>
    <col min="7" max="7" width="20.42578125" style="35" bestFit="1" customWidth="1"/>
    <col min="8" max="16384" width="9.140625" style="35"/>
  </cols>
  <sheetData>
    <row r="2" spans="1:7" ht="15.75">
      <c r="B2" s="125" t="s">
        <v>187</v>
      </c>
      <c r="C2" s="220" t="s">
        <v>188</v>
      </c>
      <c r="D2" s="220"/>
      <c r="E2" s="220"/>
      <c r="F2" s="220"/>
      <c r="G2" s="220"/>
    </row>
    <row r="3" spans="1:7" ht="15.75">
      <c r="B3" s="125" t="s">
        <v>15</v>
      </c>
      <c r="C3" s="220" t="s">
        <v>185</v>
      </c>
      <c r="D3" s="220"/>
      <c r="E3" s="220"/>
      <c r="F3" s="220"/>
      <c r="G3" s="220"/>
    </row>
    <row r="4" spans="1:7" ht="15.75">
      <c r="B4" s="125" t="s">
        <v>184</v>
      </c>
      <c r="C4" s="220" t="s">
        <v>186</v>
      </c>
      <c r="D4" s="220"/>
      <c r="E4" s="220"/>
      <c r="F4" s="220"/>
      <c r="G4" s="220"/>
    </row>
    <row r="5" spans="1:7" ht="18.75">
      <c r="B5" s="247" t="s">
        <v>183</v>
      </c>
      <c r="C5" s="247"/>
      <c r="D5" s="247"/>
      <c r="E5" s="247"/>
      <c r="F5" s="247"/>
      <c r="G5" s="247"/>
    </row>
    <row r="6" spans="1:7" ht="18.75">
      <c r="B6" s="98" t="s">
        <v>8</v>
      </c>
      <c r="C6" s="98" t="s">
        <v>9</v>
      </c>
      <c r="D6" s="98" t="s">
        <v>55</v>
      </c>
      <c r="E6" s="98" t="s">
        <v>56</v>
      </c>
      <c r="F6" s="98" t="s">
        <v>95</v>
      </c>
      <c r="G6" s="98" t="s">
        <v>730</v>
      </c>
    </row>
    <row r="7" spans="1:7">
      <c r="B7" s="241">
        <f>RESUMO!B8</f>
        <v>1</v>
      </c>
      <c r="C7" s="243" t="str">
        <f>RESUMO!C8</f>
        <v xml:space="preserve">SERVIÇOS PRELIMINARES </v>
      </c>
      <c r="D7" s="245">
        <f>RESUMO!D8</f>
        <v>6302.35</v>
      </c>
      <c r="E7" s="99">
        <f>E8*$D7</f>
        <v>6302.35</v>
      </c>
      <c r="F7" s="99">
        <f>F8*$D7</f>
        <v>0</v>
      </c>
      <c r="G7" s="99">
        <f t="shared" ref="G7" si="0">G8*$D7</f>
        <v>0</v>
      </c>
    </row>
    <row r="8" spans="1:7">
      <c r="A8" s="100"/>
      <c r="B8" s="242"/>
      <c r="C8" s="244"/>
      <c r="D8" s="246"/>
      <c r="E8" s="101">
        <v>1</v>
      </c>
      <c r="F8" s="101"/>
      <c r="G8" s="101"/>
    </row>
    <row r="9" spans="1:7">
      <c r="B9" s="241">
        <f>RESUMO!B9</f>
        <v>2</v>
      </c>
      <c r="C9" s="243" t="str">
        <f>RESUMO!C9</f>
        <v>BLOCO 01</v>
      </c>
      <c r="D9" s="245">
        <f>RESUMO!D9</f>
        <v>147090.96</v>
      </c>
      <c r="E9" s="99">
        <f t="shared" ref="E9:F9" si="1">E10*$D9</f>
        <v>102963.67199999999</v>
      </c>
      <c r="F9" s="99">
        <f t="shared" si="1"/>
        <v>44127.287999999993</v>
      </c>
      <c r="G9" s="99">
        <f t="shared" ref="G9" si="2">G10*$D9</f>
        <v>0</v>
      </c>
    </row>
    <row r="10" spans="1:7">
      <c r="A10" s="100"/>
      <c r="B10" s="242"/>
      <c r="C10" s="244"/>
      <c r="D10" s="246"/>
      <c r="E10" s="101">
        <v>0.7</v>
      </c>
      <c r="F10" s="101">
        <v>0.3</v>
      </c>
      <c r="G10" s="101"/>
    </row>
    <row r="11" spans="1:7">
      <c r="B11" s="241">
        <f>RESUMO!B10</f>
        <v>3</v>
      </c>
      <c r="C11" s="243" t="str">
        <f>RESUMO!C10</f>
        <v>BLOCO 02</v>
      </c>
      <c r="D11" s="245">
        <f>RESUMO!D10</f>
        <v>120800.81</v>
      </c>
      <c r="E11" s="99">
        <f t="shared" ref="E11:F11" si="3">E12*$D11</f>
        <v>0</v>
      </c>
      <c r="F11" s="99">
        <f t="shared" si="3"/>
        <v>66440.445500000002</v>
      </c>
      <c r="G11" s="99">
        <f t="shared" ref="G11" si="4">G12*$D11</f>
        <v>54360.364500000003</v>
      </c>
    </row>
    <row r="12" spans="1:7">
      <c r="A12" s="100"/>
      <c r="B12" s="242"/>
      <c r="C12" s="244"/>
      <c r="D12" s="246"/>
      <c r="E12" s="101"/>
      <c r="F12" s="101">
        <v>0.55000000000000004</v>
      </c>
      <c r="G12" s="101">
        <v>0.45</v>
      </c>
    </row>
    <row r="13" spans="1:7">
      <c r="B13" s="241">
        <f>RESUMO!B11</f>
        <v>4</v>
      </c>
      <c r="C13" s="243" t="str">
        <f>RESUMO!C11</f>
        <v>BLOCO 03</v>
      </c>
      <c r="D13" s="245">
        <f>RESUMO!D11</f>
        <v>49096.54</v>
      </c>
      <c r="E13" s="99">
        <f t="shared" ref="E13:F13" si="5">E14*$D13</f>
        <v>0</v>
      </c>
      <c r="F13" s="99">
        <f t="shared" si="5"/>
        <v>0</v>
      </c>
      <c r="G13" s="99">
        <f t="shared" ref="G13" si="6">G14*$D13</f>
        <v>49096.54</v>
      </c>
    </row>
    <row r="14" spans="1:7">
      <c r="A14" s="100"/>
      <c r="B14" s="242"/>
      <c r="C14" s="244"/>
      <c r="D14" s="246"/>
      <c r="E14" s="101"/>
      <c r="F14" s="101"/>
      <c r="G14" s="101">
        <v>1</v>
      </c>
    </row>
    <row r="15" spans="1:7">
      <c r="A15" s="100"/>
      <c r="B15" s="241">
        <f>RESUMO!B12</f>
        <v>5</v>
      </c>
      <c r="C15" s="248" t="str">
        <f>RESUMO!C12</f>
        <v>SERVIÇOS COMPLEMENTARES</v>
      </c>
      <c r="D15" s="245">
        <f>RESUMO!D12</f>
        <v>8178.1799999999994</v>
      </c>
      <c r="E15" s="99">
        <f t="shared" ref="E15:F15" si="7">E16*$D15</f>
        <v>0</v>
      </c>
      <c r="F15" s="99">
        <f t="shared" si="7"/>
        <v>0</v>
      </c>
      <c r="G15" s="99">
        <f t="shared" ref="G15" si="8">G16*$D15</f>
        <v>8178.1799999999994</v>
      </c>
    </row>
    <row r="16" spans="1:7">
      <c r="A16" s="100"/>
      <c r="B16" s="242"/>
      <c r="C16" s="244"/>
      <c r="D16" s="246"/>
      <c r="E16" s="101"/>
      <c r="F16" s="101"/>
      <c r="G16" s="101">
        <v>1</v>
      </c>
    </row>
    <row r="17" spans="1:7">
      <c r="B17" s="241">
        <f>RESUMO!B13</f>
        <v>6</v>
      </c>
      <c r="C17" s="243" t="str">
        <f>RESUMO!C13</f>
        <v>ADMINISTRAÇÃO LOCAL DE OBRA</v>
      </c>
      <c r="D17" s="245">
        <f>RESUMO!D13</f>
        <v>39721.46</v>
      </c>
      <c r="E17" s="99">
        <f t="shared" ref="E17:G17" si="9">E18*$D17</f>
        <v>13093.857999539625</v>
      </c>
      <c r="F17" s="99">
        <f t="shared" si="9"/>
        <v>13249.848171281832</v>
      </c>
      <c r="G17" s="99">
        <f t="shared" si="9"/>
        <v>13377.753829178544</v>
      </c>
    </row>
    <row r="18" spans="1:7">
      <c r="A18" s="100"/>
      <c r="B18" s="242"/>
      <c r="C18" s="244"/>
      <c r="D18" s="246"/>
      <c r="E18" s="101">
        <f>(E7+E9+E11+E13+E15)/SUM($D$7:$D$16)</f>
        <v>0.32964191143879468</v>
      </c>
      <c r="F18" s="101">
        <f>(F7+F9+F11+F13+F15)/SUM($D$7:$D$16)</f>
        <v>0.33356901209778878</v>
      </c>
      <c r="G18" s="101">
        <f>(G7+G9+G11+G13+G15)/SUM($D$7:$D$16)</f>
        <v>0.3367890764634166</v>
      </c>
    </row>
    <row r="19" spans="1:7" ht="15.75">
      <c r="B19" s="249" t="s">
        <v>14</v>
      </c>
      <c r="C19" s="250"/>
      <c r="D19" s="251"/>
      <c r="E19" s="121">
        <f>E7+E9+E11+E13+E15+E17</f>
        <v>122359.87999953963</v>
      </c>
      <c r="F19" s="121">
        <f t="shared" ref="F19:G19" si="10">F7+F9+F11+F13+F15+F17</f>
        <v>123817.58167128183</v>
      </c>
      <c r="G19" s="121">
        <f t="shared" si="10"/>
        <v>125012.83832917854</v>
      </c>
    </row>
    <row r="20" spans="1:7" ht="18.75" customHeight="1">
      <c r="B20" s="252" t="s">
        <v>57</v>
      </c>
      <c r="C20" s="253"/>
      <c r="D20" s="254"/>
      <c r="E20" s="102">
        <f>E19/SUM($D$7:$D$18)</f>
        <v>0.32964191143879468</v>
      </c>
      <c r="F20" s="102">
        <f t="shared" ref="F20:G20" si="11">F19/SUM($D$7:$D$18)</f>
        <v>0.33356901209778878</v>
      </c>
      <c r="G20" s="102">
        <f t="shared" si="11"/>
        <v>0.3367890764634166</v>
      </c>
    </row>
    <row r="21" spans="1:7" ht="15.75">
      <c r="B21" s="249" t="s">
        <v>58</v>
      </c>
      <c r="C21" s="250"/>
      <c r="D21" s="251"/>
      <c r="E21" s="121">
        <f>E19</f>
        <v>122359.87999953963</v>
      </c>
      <c r="F21" s="121">
        <f>E21+F19</f>
        <v>246177.46167082147</v>
      </c>
      <c r="G21" s="121">
        <f>F21+G19</f>
        <v>371190.30000000005</v>
      </c>
    </row>
    <row r="22" spans="1:7" ht="18.75" customHeight="1">
      <c r="B22" s="252" t="s">
        <v>59</v>
      </c>
      <c r="C22" s="253"/>
      <c r="D22" s="254"/>
      <c r="E22" s="102">
        <f>E20</f>
        <v>0.32964191143879468</v>
      </c>
      <c r="F22" s="102">
        <f>F20+E22</f>
        <v>0.66321092353658351</v>
      </c>
      <c r="G22" s="102">
        <f>G20+F22</f>
        <v>1</v>
      </c>
    </row>
  </sheetData>
  <autoFilter ref="B6:G22" xr:uid="{F4692B38-1A74-4466-83B4-5B261A4881BA}"/>
  <mergeCells count="26">
    <mergeCell ref="B15:B16"/>
    <mergeCell ref="C15:C16"/>
    <mergeCell ref="D15:D16"/>
    <mergeCell ref="B21:D21"/>
    <mergeCell ref="B22:D22"/>
    <mergeCell ref="B19:D19"/>
    <mergeCell ref="B17:B18"/>
    <mergeCell ref="C17:C18"/>
    <mergeCell ref="D17:D18"/>
    <mergeCell ref="B20:D20"/>
    <mergeCell ref="B5:G5"/>
    <mergeCell ref="C2:G2"/>
    <mergeCell ref="C3:G3"/>
    <mergeCell ref="C4:G4"/>
    <mergeCell ref="B7:B8"/>
    <mergeCell ref="C7:C8"/>
    <mergeCell ref="D7:D8"/>
    <mergeCell ref="D9:D10"/>
    <mergeCell ref="C13:C14"/>
    <mergeCell ref="D13:D14"/>
    <mergeCell ref="B11:B12"/>
    <mergeCell ref="B13:B14"/>
    <mergeCell ref="B9:B10"/>
    <mergeCell ref="C11:C12"/>
    <mergeCell ref="D11:D12"/>
    <mergeCell ref="C9:C10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71" fitToHeight="0" orientation="portrait" r:id="rId1"/>
  <ignoredErrors>
    <ignoredError sqref="E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15</vt:i4>
      </vt:variant>
    </vt:vector>
  </HeadingPairs>
  <TitlesOfParts>
    <vt:vector size="24" baseType="lpstr">
      <vt:lpstr>RESUMO</vt:lpstr>
      <vt:lpstr>SINTÉTICO</vt:lpstr>
      <vt:lpstr>MEMÓRIA DE CÁLCULO</vt:lpstr>
      <vt:lpstr>CCU - PRÓPRIAS</vt:lpstr>
      <vt:lpstr>COTAÇÕES</vt:lpstr>
      <vt:lpstr>BDI GERAL</vt:lpstr>
      <vt:lpstr>ENCARGOS SOCIAIS</vt:lpstr>
      <vt:lpstr>CURVA ABC</vt:lpstr>
      <vt:lpstr>CRONOGRAMA</vt:lpstr>
      <vt:lpstr>'BDI GERAL'!Area_de_impressao</vt:lpstr>
      <vt:lpstr>'CCU - PRÓPRIAS'!Area_de_impressao</vt:lpstr>
      <vt:lpstr>COTAÇÕES!Area_de_impressao</vt:lpstr>
      <vt:lpstr>CRONOGRAMA!Area_de_impressao</vt:lpstr>
      <vt:lpstr>'CURVA ABC'!Area_de_impressao</vt:lpstr>
      <vt:lpstr>'ENCARGOS SOCIAIS'!Area_de_impressao</vt:lpstr>
      <vt:lpstr>'MEMÓRIA DE CÁLCULO'!Area_de_impressao</vt:lpstr>
      <vt:lpstr>RESUMO!Area_de_impressao</vt:lpstr>
      <vt:lpstr>SINTÉTICO!Area_de_impressao</vt:lpstr>
      <vt:lpstr>'CCU - PRÓPRIAS'!Titulos_de_impressao</vt:lpstr>
      <vt:lpstr>COTAÇÕES!Titulos_de_impressao</vt:lpstr>
      <vt:lpstr>CRONOGRAMA!Titulos_de_impressao</vt:lpstr>
      <vt:lpstr>'CURVA ABC'!Titulos_de_impressao</vt:lpstr>
      <vt:lpstr>'MEMÓRIA DE CÁLCULO'!Titulos_de_impressao</vt:lpstr>
      <vt:lpstr>SINTÉTICO!Titulos_de_impressao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Arthur</dc:creator>
  <cp:lastModifiedBy>Lincoln Noleto</cp:lastModifiedBy>
  <cp:lastPrinted>2026-04-13T13:55:25Z</cp:lastPrinted>
  <dcterms:created xsi:type="dcterms:W3CDTF">2022-03-30T20:26:49Z</dcterms:created>
  <dcterms:modified xsi:type="dcterms:W3CDTF">2026-04-13T13:59:10Z</dcterms:modified>
</cp:coreProperties>
</file>